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Бюджет!$A$11:$I$147</definedName>
    <definedName name="APPT" localSheetId="0">Бюджет!$A$19</definedName>
    <definedName name="FIO" localSheetId="0">Бюджет!$I$19</definedName>
    <definedName name="LAST_CELL" localSheetId="0">Бюджет!$M$152</definedName>
    <definedName name="SIGN" localSheetId="0">Бюджет!$A$19:$K$20</definedName>
  </definedNames>
  <calcPr calcId="124519"/>
</workbook>
</file>

<file path=xl/calcChain.xml><?xml version="1.0" encoding="utf-8"?>
<calcChain xmlns="http://schemas.openxmlformats.org/spreadsheetml/2006/main">
  <c r="E12" i="1"/>
  <c r="G12" s="1"/>
  <c r="F12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F147"/>
  <c r="E147" l="1"/>
  <c r="G147" l="1"/>
</calcChain>
</file>

<file path=xl/sharedStrings.xml><?xml version="1.0" encoding="utf-8"?>
<sst xmlns="http://schemas.openxmlformats.org/spreadsheetml/2006/main" count="288" uniqueCount="107">
  <si>
    <t>КВСР</t>
  </si>
  <si>
    <t>Ассигнования 2021 год</t>
  </si>
  <si>
    <t>Расход по ЛС</t>
  </si>
  <si>
    <t>0100000000</t>
  </si>
  <si>
    <t>Муниципальная программа "Развитие образования и молодежной политики в городском округе г. Бор"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</si>
  <si>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</si>
  <si>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</si>
  <si>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367</t>
  </si>
  <si>
    <t>Управление физической культуры и спорта администрации городского округа город Бор Нижегородской области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</si>
  <si>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</si>
  <si>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</si>
  <si>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</si>
  <si>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</si>
  <si>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488</t>
  </si>
  <si>
    <t>Администрация городского округа город Бор Нижегородской области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</si>
  <si>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</si>
  <si>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</si>
  <si>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357</t>
  </si>
  <si>
    <t>Управление культуры и туризма администрации городского округа город Бор Нижегородской области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</si>
  <si>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</si>
  <si>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</si>
  <si>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001</t>
  </si>
  <si>
    <t>Департамент финансов администрации городского округа город Бор Нижегородской области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</si>
  <si>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</si>
  <si>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</si>
  <si>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0500000000</t>
  </si>
  <si>
    <t>Муниципальная программа "Развитие сферы жилищно-коммунального хозяйства городского округа г. Бор"</t>
  </si>
  <si>
    <t>004</t>
  </si>
  <si>
    <t>Кантауровский территориальный отдел администрации городского округа город Бор Нижегородской области</t>
  </si>
  <si>
    <t>005</t>
  </si>
  <si>
    <t>Краснослободский территориальный отдел администрации городского округа город Бор Нижегородской области</t>
  </si>
  <si>
    <t>006</t>
  </si>
  <si>
    <t>Линдовский территориальный отдел администрации городского округа город Бор Нижегородской области</t>
  </si>
  <si>
    <t>007</t>
  </si>
  <si>
    <t>Останкинский территориальный отдел администрации городского округа город Бор Нижегородской области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</si>
  <si>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</si>
  <si>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</si>
  <si>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009</t>
  </si>
  <si>
    <t>Редькинский территориальный отдел администрации городского округа город Бор Нижегородской области</t>
  </si>
  <si>
    <t>010</t>
  </si>
  <si>
    <t>Ситниковский территориальный отдел администрации городского округа город Бор Нижегородской области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</si>
  <si>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</si>
  <si>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</si>
  <si>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</si>
  <si>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</si>
  <si>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013</t>
  </si>
  <si>
    <t>Неклюдовский территориальный отдел администрации городского округа город Бор Нижегородской области</t>
  </si>
  <si>
    <t>014</t>
  </si>
  <si>
    <t>Октябрьский территориальный отдел администрации городского округа город Бор Нижегородской области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</si>
  <si>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</si>
  <si>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</si>
  <si>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0700000000</t>
  </si>
  <si>
    <t>Муниципальная программа "Экология и охрана окружающей среды городского округа г. Бор"</t>
  </si>
  <si>
    <t>0800000000</t>
  </si>
  <si>
    <t>Муниципальная программа "Содержание и развитие дорожного хозяйства городского округа г. Бор"</t>
  </si>
  <si>
    <t>0900000000</t>
  </si>
  <si>
    <t>Муниципальная программа "Развитие культуры в городском округе г. Бор"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</si>
  <si>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</si>
  <si>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</si>
  <si>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1100000000</t>
  </si>
  <si>
    <t>Муниципальная программа "Улучшение условий и охраны труда в организациях городского округа г. Бор"</t>
  </si>
  <si>
    <t>1200000000</t>
  </si>
  <si>
    <t>Муниципальная программа "Развитие физической культуры и спорта городского округа г.Бор"</t>
  </si>
  <si>
    <t>1300000000</t>
  </si>
  <si>
    <t>Муниципальная программа "Развитие агропромышленного комплекса в городском округе г. Бор "</t>
  </si>
  <si>
    <t>382</t>
  </si>
  <si>
    <t>Управление сельского хозяйства администрации городского округа город Бор Нижегородской области</t>
  </si>
  <si>
    <t>1500000000</t>
  </si>
  <si>
    <t>Муниципальная программа "Развитие малого и среднего предпринимательства городского округа г. Бор"</t>
  </si>
  <si>
    <t>1600000000</t>
  </si>
  <si>
    <t>Муниципальная программа "Имущественно-земельная политика городского округа г. Бор"</t>
  </si>
  <si>
    <t>1700000000</t>
  </si>
  <si>
    <t>Муниципальная программа "Управление муниципальными финансами городского округа г. Бор"</t>
  </si>
  <si>
    <t>1900000000</t>
  </si>
  <si>
    <t>Муниципальная программа "Противодействие коррупции на территории городского округа г. Бор"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</si>
  <si>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</si>
  <si>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</si>
  <si>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</si>
  <si>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</si>
  <si>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</si>
  <si>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</si>
  <si>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</si>
  <si>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</si>
  <si>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</si>
  <si>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</si>
  <si>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</si>
  <si>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</si>
  <si>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7700000000</t>
  </si>
  <si>
    <t>Непрограммные расходы</t>
  </si>
  <si>
    <t>330</t>
  </si>
  <si>
    <t>Совет депутатов городского округа город Бор Нижегородской области</t>
  </si>
  <si>
    <t>Итого</t>
  </si>
  <si>
    <t>Приложение №4</t>
  </si>
  <si>
    <t>к постановлению администрации</t>
  </si>
  <si>
    <t>городского округа г.Бор</t>
  </si>
  <si>
    <t>от  __________  №      ________</t>
  </si>
  <si>
    <t>тыс. руб.</t>
  </si>
  <si>
    <t>КБК</t>
  </si>
  <si>
    <t>Наименование</t>
  </si>
  <si>
    <t>Наименование исполнителей и соисполнителей</t>
  </si>
  <si>
    <t>%</t>
  </si>
  <si>
    <t>Исполнения</t>
  </si>
  <si>
    <t>0000000000</t>
  </si>
  <si>
    <t>Муниципальные программы</t>
  </si>
  <si>
    <t>Программные и непрограммные расходы бюджета городского округа  город Бор за I квартал 2021 года</t>
  </si>
  <si>
    <t>Исполнено за I квартал 2021 года</t>
  </si>
  <si>
    <t>Ассигнования за I квартал 2021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</si>
</sst>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/>
    </xf>
    <xf numFmtId="0" fontId="4" fillId="0" borderId="0" xfId="0" applyFont="1"/>
    <xf numFmtId="0" fontId="4" fillId="0" borderId="0" xfId="0" applyNumberFormat="1" applyFont="1"/>
    <xf numFmtId="0" fontId="4" fillId="0" borderId="0" xfId="0" applyNumberFormat="1" applyFont="1" applyBorder="1" applyAlignment="1" applyProtection="1">
      <alignment horizontal="center"/>
    </xf>
    <xf numFmtId="0" fontId="4" fillId="0" borderId="0" xfId="0" applyNumberFormat="1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wrapText="1"/>
    </xf>
    <xf numFmtId="164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</xf>
    <xf numFmtId="164" fontId="0" fillId="0" borderId="0" xfId="0" applyNumberFormat="1"/>
    <xf numFmtId="0" fontId="5" fillId="0" borderId="0" xfId="0" applyFont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49"/>
  <sheetViews>
    <sheetView showGridLines="0" tabSelected="1" topLeftCell="A136" zoomScale="64" zoomScaleNormal="64" workbookViewId="0">
      <selection activeCell="F156" sqref="F156"/>
    </sheetView>
  </sheetViews>
  <sheetFormatPr defaultRowHeight="12.75" customHeight="1" outlineLevelRow="7"/>
  <cols>
    <col min="1" max="1" width="20.7109375" customWidth="1"/>
    <col min="2" max="2" width="50.140625" customWidth="1"/>
    <col min="3" max="3" width="10.28515625" hidden="1" customWidth="1"/>
    <col min="4" max="4" width="69.7109375" customWidth="1"/>
    <col min="5" max="7" width="30.7109375" customWidth="1"/>
    <col min="8" max="9" width="15.42578125" hidden="1" customWidth="1"/>
    <col min="10" max="10" width="13.140625" customWidth="1"/>
    <col min="11" max="13" width="9.140625" customWidth="1"/>
  </cols>
  <sheetData>
    <row r="1" spans="1:9" ht="19.5" customHeight="1">
      <c r="A1" s="5"/>
      <c r="B1" s="5"/>
      <c r="C1" s="5"/>
      <c r="D1" s="5"/>
      <c r="E1" s="6"/>
      <c r="F1" s="7" t="s">
        <v>92</v>
      </c>
      <c r="G1" s="5"/>
    </row>
    <row r="2" spans="1:9" ht="18" customHeight="1">
      <c r="A2" s="5"/>
      <c r="B2" s="5"/>
      <c r="C2" s="5"/>
      <c r="D2" s="5"/>
      <c r="E2" s="6"/>
      <c r="F2" s="7" t="s">
        <v>93</v>
      </c>
      <c r="G2" s="5"/>
    </row>
    <row r="3" spans="1:9" ht="17.25" customHeight="1">
      <c r="A3" s="5"/>
      <c r="B3" s="5"/>
      <c r="C3" s="5"/>
      <c r="D3" s="5"/>
      <c r="E3" s="6"/>
      <c r="F3" s="7" t="s">
        <v>94</v>
      </c>
      <c r="G3" s="5"/>
    </row>
    <row r="4" spans="1:9" ht="18" customHeight="1">
      <c r="A4" s="5"/>
      <c r="B4" s="5"/>
      <c r="C4" s="5"/>
      <c r="D4" s="5"/>
      <c r="E4" s="6"/>
      <c r="F4" s="7" t="s">
        <v>95</v>
      </c>
      <c r="G4" s="5"/>
    </row>
    <row r="5" spans="1:9" ht="12.75" customHeight="1">
      <c r="A5" s="5"/>
      <c r="B5" s="5"/>
      <c r="C5" s="5"/>
      <c r="D5" s="5"/>
      <c r="E5" s="6"/>
      <c r="F5" s="7"/>
      <c r="G5" s="5"/>
    </row>
    <row r="6" spans="1:9" ht="24" customHeight="1">
      <c r="A6" s="29" t="s">
        <v>104</v>
      </c>
      <c r="B6" s="29"/>
      <c r="C6" s="29"/>
      <c r="D6" s="29"/>
      <c r="E6" s="29"/>
      <c r="F6" s="29"/>
      <c r="G6" s="29"/>
    </row>
    <row r="7" spans="1:9" ht="12.75" customHeight="1">
      <c r="A7" s="5"/>
      <c r="B7" s="5"/>
      <c r="C7" s="5"/>
      <c r="D7" s="5"/>
      <c r="E7" s="6"/>
      <c r="F7" s="6"/>
      <c r="G7" s="5"/>
    </row>
    <row r="8" spans="1:9" ht="12.75" customHeight="1">
      <c r="A8" s="5"/>
      <c r="B8" s="5"/>
      <c r="C8" s="5"/>
      <c r="D8" s="5"/>
      <c r="E8" s="6"/>
      <c r="F8" s="8" t="s">
        <v>96</v>
      </c>
      <c r="G8" s="5"/>
    </row>
    <row r="9" spans="1:9" ht="30" customHeight="1">
      <c r="A9" s="30" t="s">
        <v>97</v>
      </c>
      <c r="B9" s="30" t="s">
        <v>98</v>
      </c>
      <c r="C9" s="18"/>
      <c r="D9" s="30" t="s">
        <v>99</v>
      </c>
      <c r="E9" s="31" t="s">
        <v>105</v>
      </c>
      <c r="F9" s="31"/>
      <c r="G9" s="19" t="s">
        <v>100</v>
      </c>
    </row>
    <row r="10" spans="1:9" ht="49.5" customHeight="1">
      <c r="A10" s="30"/>
      <c r="B10" s="30"/>
      <c r="C10" s="9" t="s">
        <v>0</v>
      </c>
      <c r="D10" s="30"/>
      <c r="E10" s="10" t="s">
        <v>106</v>
      </c>
      <c r="F10" s="10" t="s">
        <v>2</v>
      </c>
      <c r="G10" s="20" t="s">
        <v>101</v>
      </c>
    </row>
    <row r="11" spans="1:9" ht="21">
      <c r="A11" s="1"/>
      <c r="B11" s="1"/>
      <c r="C11" s="1"/>
      <c r="D11" s="1"/>
      <c r="E11" s="1"/>
      <c r="F11" s="1"/>
      <c r="G11" s="1"/>
      <c r="H11" s="14" t="s">
        <v>1</v>
      </c>
      <c r="I11" s="1" t="s">
        <v>2</v>
      </c>
    </row>
    <row r="12" spans="1:9" ht="18.75">
      <c r="A12" s="21" t="s">
        <v>102</v>
      </c>
      <c r="B12" s="12" t="s">
        <v>103</v>
      </c>
      <c r="C12" s="9"/>
      <c r="D12" s="9"/>
      <c r="E12" s="13">
        <f>E13+E17+E19+E25+E29+E43+E45++E47+E61+E63+E65+E67+E69+E71+E73+E75+E79+E81+E94+E99+E104+E106+E126</f>
        <v>3865841.0000000019</v>
      </c>
      <c r="F12" s="13">
        <f>F13+F17+F19+F25+F29+F43+F45++F47+F61+F63+F65+F67+F69+F71+F73+F75+F79+F81+F94+F99+F104+F106+F126</f>
        <v>733313.09999999986</v>
      </c>
      <c r="G12" s="13">
        <f>ROUND(F12/E12*100,1)</f>
        <v>19</v>
      </c>
      <c r="H12" s="11"/>
      <c r="I12" s="11"/>
    </row>
    <row r="13" spans="1:9" ht="75">
      <c r="A13" s="9" t="s">
        <v>3</v>
      </c>
      <c r="B13" s="12" t="s">
        <v>4</v>
      </c>
      <c r="C13" s="9"/>
      <c r="D13" s="12"/>
      <c r="E13" s="13">
        <v>2141575.6</v>
      </c>
      <c r="F13" s="13">
        <v>429856.8</v>
      </c>
      <c r="G13" s="13">
        <f t="shared" ref="G13:G76" si="0">ROUND(F13/E13*100,1)</f>
        <v>20.100000000000001</v>
      </c>
      <c r="H13" s="15">
        <v>2141575624.49</v>
      </c>
      <c r="I13" s="2">
        <v>429856763.14999998</v>
      </c>
    </row>
    <row r="14" spans="1:9" ht="56.25" outlineLevel="7">
      <c r="A14" s="22"/>
      <c r="B14" s="23"/>
      <c r="C14" s="22" t="s">
        <v>5</v>
      </c>
      <c r="D14" s="23" t="s">
        <v>6</v>
      </c>
      <c r="E14" s="26">
        <v>235.5</v>
      </c>
      <c r="F14" s="26">
        <v>0</v>
      </c>
      <c r="G14" s="26">
        <f t="shared" si="0"/>
        <v>0</v>
      </c>
      <c r="H14" s="16">
        <v>235500</v>
      </c>
      <c r="I14" s="3">
        <v>0</v>
      </c>
    </row>
    <row r="15" spans="1:9" ht="56.25" outlineLevel="7">
      <c r="A15" s="22"/>
      <c r="B15" s="23"/>
      <c r="C15" s="22" t="s">
        <v>7</v>
      </c>
      <c r="D15" s="23" t="s">
        <v>8</v>
      </c>
      <c r="E15" s="26">
        <v>440.3</v>
      </c>
      <c r="F15" s="26">
        <v>0</v>
      </c>
      <c r="G15" s="26">
        <f t="shared" si="0"/>
        <v>0</v>
      </c>
      <c r="H15" s="16">
        <v>440300</v>
      </c>
      <c r="I15" s="3">
        <v>0</v>
      </c>
    </row>
    <row r="16" spans="1:9" ht="56.25" outlineLevel="7">
      <c r="A16" s="22"/>
      <c r="B16" s="23"/>
      <c r="C16" s="22" t="s">
        <v>9</v>
      </c>
      <c r="D16" s="23" t="s">
        <v>10</v>
      </c>
      <c r="E16" s="26">
        <v>2140899.7999999998</v>
      </c>
      <c r="F16" s="26">
        <v>429856.8</v>
      </c>
      <c r="G16" s="26">
        <f t="shared" si="0"/>
        <v>20.100000000000001</v>
      </c>
      <c r="H16" s="16">
        <v>2140899824.49</v>
      </c>
      <c r="I16" s="3">
        <v>429856763.14999998</v>
      </c>
    </row>
    <row r="17" spans="1:9" ht="75">
      <c r="A17" s="9" t="s">
        <v>11</v>
      </c>
      <c r="B17" s="12" t="s">
        <v>12</v>
      </c>
      <c r="C17" s="9"/>
      <c r="D17" s="12"/>
      <c r="E17" s="13">
        <v>476296.9</v>
      </c>
      <c r="F17" s="13">
        <v>79193.899999999994</v>
      </c>
      <c r="G17" s="13">
        <f t="shared" si="0"/>
        <v>16.600000000000001</v>
      </c>
      <c r="H17" s="15">
        <v>476296857.93000001</v>
      </c>
      <c r="I17" s="2">
        <v>79193858.170000002</v>
      </c>
    </row>
    <row r="18" spans="1:9" ht="37.5" outlineLevel="7">
      <c r="A18" s="22"/>
      <c r="B18" s="23"/>
      <c r="C18" s="22" t="s">
        <v>13</v>
      </c>
      <c r="D18" s="23" t="s">
        <v>14</v>
      </c>
      <c r="E18" s="26">
        <v>476296.9</v>
      </c>
      <c r="F18" s="26">
        <v>79193.899999999994</v>
      </c>
      <c r="G18" s="26">
        <f t="shared" si="0"/>
        <v>16.600000000000001</v>
      </c>
      <c r="H18" s="16">
        <v>476296857.93000001</v>
      </c>
      <c r="I18" s="3">
        <v>79193858.170000002</v>
      </c>
    </row>
    <row r="19" spans="1:9" ht="75">
      <c r="A19" s="9" t="s">
        <v>15</v>
      </c>
      <c r="B19" s="12" t="s">
        <v>16</v>
      </c>
      <c r="C19" s="9"/>
      <c r="D19" s="12"/>
      <c r="E19" s="13">
        <v>25778.1</v>
      </c>
      <c r="F19" s="13">
        <v>6147.1</v>
      </c>
      <c r="G19" s="13">
        <f t="shared" si="0"/>
        <v>23.8</v>
      </c>
      <c r="H19" s="15">
        <v>25778050</v>
      </c>
      <c r="I19" s="2">
        <v>6147065.4299999997</v>
      </c>
    </row>
    <row r="20" spans="1:9" ht="56.25" outlineLevel="7">
      <c r="A20" s="22"/>
      <c r="B20" s="23"/>
      <c r="C20" s="22" t="s">
        <v>5</v>
      </c>
      <c r="D20" s="23" t="s">
        <v>6</v>
      </c>
      <c r="E20" s="26">
        <v>148.69999999999999</v>
      </c>
      <c r="F20" s="26">
        <v>0</v>
      </c>
      <c r="G20" s="26">
        <f t="shared" si="0"/>
        <v>0</v>
      </c>
      <c r="H20" s="16">
        <v>148700</v>
      </c>
      <c r="I20" s="3">
        <v>0</v>
      </c>
    </row>
    <row r="21" spans="1:9" ht="37.5" outlineLevel="7">
      <c r="A21" s="22"/>
      <c r="B21" s="23"/>
      <c r="C21" s="22" t="s">
        <v>17</v>
      </c>
      <c r="D21" s="23" t="s">
        <v>18</v>
      </c>
      <c r="E21" s="26">
        <v>388.3</v>
      </c>
      <c r="F21" s="26">
        <v>0</v>
      </c>
      <c r="G21" s="26">
        <f t="shared" si="0"/>
        <v>0</v>
      </c>
      <c r="H21" s="16">
        <v>388300</v>
      </c>
      <c r="I21" s="3">
        <v>0</v>
      </c>
    </row>
    <row r="22" spans="1:9" ht="56.25" outlineLevel="7">
      <c r="A22" s="22"/>
      <c r="B22" s="23"/>
      <c r="C22" s="22" t="s">
        <v>7</v>
      </c>
      <c r="D22" s="23" t="s">
        <v>8</v>
      </c>
      <c r="E22" s="26">
        <v>87.4</v>
      </c>
      <c r="F22" s="26">
        <v>0</v>
      </c>
      <c r="G22" s="26">
        <f t="shared" si="0"/>
        <v>0</v>
      </c>
      <c r="H22" s="16">
        <v>87400</v>
      </c>
      <c r="I22" s="3">
        <v>0</v>
      </c>
    </row>
    <row r="23" spans="1:9" ht="56.25" outlineLevel="7">
      <c r="A23" s="22"/>
      <c r="B23" s="23"/>
      <c r="C23" s="22" t="s">
        <v>9</v>
      </c>
      <c r="D23" s="23" t="s">
        <v>10</v>
      </c>
      <c r="E23" s="26">
        <v>1093.8</v>
      </c>
      <c r="F23" s="26">
        <v>921.6</v>
      </c>
      <c r="G23" s="26">
        <f t="shared" si="0"/>
        <v>84.3</v>
      </c>
      <c r="H23" s="16">
        <v>1093800</v>
      </c>
      <c r="I23" s="3">
        <v>921555</v>
      </c>
    </row>
    <row r="24" spans="1:9" ht="37.5" outlineLevel="7">
      <c r="A24" s="22"/>
      <c r="B24" s="23"/>
      <c r="C24" s="22" t="s">
        <v>13</v>
      </c>
      <c r="D24" s="23" t="s">
        <v>14</v>
      </c>
      <c r="E24" s="26">
        <v>24059.9</v>
      </c>
      <c r="F24" s="26">
        <v>5225.5</v>
      </c>
      <c r="G24" s="26">
        <f t="shared" si="0"/>
        <v>21.7</v>
      </c>
      <c r="H24" s="16">
        <v>24059850</v>
      </c>
      <c r="I24" s="3">
        <v>5225510.43</v>
      </c>
    </row>
    <row r="25" spans="1:9" ht="75">
      <c r="A25" s="9" t="s">
        <v>19</v>
      </c>
      <c r="B25" s="12" t="s">
        <v>20</v>
      </c>
      <c r="C25" s="9"/>
      <c r="D25" s="12"/>
      <c r="E25" s="13">
        <v>101390.6</v>
      </c>
      <c r="F25" s="13">
        <v>4802.8</v>
      </c>
      <c r="G25" s="13">
        <f t="shared" si="0"/>
        <v>4.7</v>
      </c>
      <c r="H25" s="15">
        <v>101390606.61</v>
      </c>
      <c r="I25" s="2">
        <v>4802786.72</v>
      </c>
    </row>
    <row r="26" spans="1:9" ht="37.5" outlineLevel="7">
      <c r="A26" s="22"/>
      <c r="B26" s="23"/>
      <c r="C26" s="22" t="s">
        <v>21</v>
      </c>
      <c r="D26" s="23" t="s">
        <v>22</v>
      </c>
      <c r="E26" s="26">
        <v>77.400000000000006</v>
      </c>
      <c r="F26" s="26">
        <v>32.1</v>
      </c>
      <c r="G26" s="26">
        <f t="shared" si="0"/>
        <v>41.5</v>
      </c>
      <c r="H26" s="16">
        <v>77400</v>
      </c>
      <c r="I26" s="3">
        <v>32134.720000000001</v>
      </c>
    </row>
    <row r="27" spans="1:9" ht="56.25" outlineLevel="7">
      <c r="A27" s="22"/>
      <c r="B27" s="23"/>
      <c r="C27" s="22" t="s">
        <v>23</v>
      </c>
      <c r="D27" s="23" t="s">
        <v>24</v>
      </c>
      <c r="E27" s="26">
        <v>87752.6</v>
      </c>
      <c r="F27" s="26">
        <v>0</v>
      </c>
      <c r="G27" s="26">
        <f t="shared" si="0"/>
        <v>0</v>
      </c>
      <c r="H27" s="16">
        <v>87752649.700000003</v>
      </c>
      <c r="I27" s="3">
        <v>0</v>
      </c>
    </row>
    <row r="28" spans="1:9" ht="37.5" outlineLevel="7">
      <c r="A28" s="22"/>
      <c r="B28" s="23"/>
      <c r="C28" s="22" t="s">
        <v>13</v>
      </c>
      <c r="D28" s="23" t="s">
        <v>14</v>
      </c>
      <c r="E28" s="26">
        <v>13560.6</v>
      </c>
      <c r="F28" s="26">
        <v>4770.7</v>
      </c>
      <c r="G28" s="26">
        <f t="shared" si="0"/>
        <v>35.200000000000003</v>
      </c>
      <c r="H28" s="16">
        <v>13560556.91</v>
      </c>
      <c r="I28" s="3">
        <v>4770652</v>
      </c>
    </row>
    <row r="29" spans="1:9" ht="75">
      <c r="A29" s="9" t="s">
        <v>25</v>
      </c>
      <c r="B29" s="12" t="s">
        <v>26</v>
      </c>
      <c r="C29" s="9"/>
      <c r="D29" s="12"/>
      <c r="E29" s="13">
        <v>271077.2</v>
      </c>
      <c r="F29" s="13">
        <v>54960.2</v>
      </c>
      <c r="G29" s="13">
        <f t="shared" si="0"/>
        <v>20.3</v>
      </c>
      <c r="H29" s="15">
        <v>271077303.25</v>
      </c>
      <c r="I29" s="2">
        <v>54960255.109999999</v>
      </c>
    </row>
    <row r="30" spans="1:9" ht="37.5" outlineLevel="7">
      <c r="A30" s="22"/>
      <c r="B30" s="23"/>
      <c r="C30" s="22" t="s">
        <v>27</v>
      </c>
      <c r="D30" s="23" t="s">
        <v>28</v>
      </c>
      <c r="E30" s="26">
        <v>12950.6</v>
      </c>
      <c r="F30" s="26">
        <v>2024</v>
      </c>
      <c r="G30" s="26">
        <f t="shared" si="0"/>
        <v>15.6</v>
      </c>
      <c r="H30" s="16">
        <v>12950640.6</v>
      </c>
      <c r="I30" s="3">
        <v>2023988.32</v>
      </c>
    </row>
    <row r="31" spans="1:9" ht="56.25" outlineLevel="7">
      <c r="A31" s="22"/>
      <c r="B31" s="23"/>
      <c r="C31" s="22" t="s">
        <v>29</v>
      </c>
      <c r="D31" s="23" t="s">
        <v>30</v>
      </c>
      <c r="E31" s="26">
        <v>7403.8</v>
      </c>
      <c r="F31" s="26">
        <v>1709.6</v>
      </c>
      <c r="G31" s="26">
        <f t="shared" si="0"/>
        <v>23.1</v>
      </c>
      <c r="H31" s="16">
        <v>7403800</v>
      </c>
      <c r="I31" s="3">
        <v>1709644.64</v>
      </c>
    </row>
    <row r="32" spans="1:9" ht="37.5" outlineLevel="7">
      <c r="A32" s="22"/>
      <c r="B32" s="23"/>
      <c r="C32" s="22" t="s">
        <v>31</v>
      </c>
      <c r="D32" s="23" t="s">
        <v>32</v>
      </c>
      <c r="E32" s="26">
        <v>10912.2</v>
      </c>
      <c r="F32" s="26">
        <v>2389.6</v>
      </c>
      <c r="G32" s="26">
        <f t="shared" si="0"/>
        <v>21.9</v>
      </c>
      <c r="H32" s="16">
        <v>10912249</v>
      </c>
      <c r="I32" s="3">
        <v>2389621.92</v>
      </c>
    </row>
    <row r="33" spans="1:9" ht="37.5" outlineLevel="7">
      <c r="A33" s="22"/>
      <c r="B33" s="23"/>
      <c r="C33" s="22" t="s">
        <v>33</v>
      </c>
      <c r="D33" s="23" t="s">
        <v>34</v>
      </c>
      <c r="E33" s="26">
        <v>14651.5</v>
      </c>
      <c r="F33" s="26">
        <v>1385.9</v>
      </c>
      <c r="G33" s="26">
        <f t="shared" si="0"/>
        <v>9.5</v>
      </c>
      <c r="H33" s="16">
        <v>14651470.16</v>
      </c>
      <c r="I33" s="3">
        <v>1385862.11</v>
      </c>
    </row>
    <row r="34" spans="1:9" ht="56.25" outlineLevel="7">
      <c r="A34" s="22"/>
      <c r="B34" s="23"/>
      <c r="C34" s="22" t="s">
        <v>35</v>
      </c>
      <c r="D34" s="23" t="s">
        <v>36</v>
      </c>
      <c r="E34" s="26">
        <v>7164.2</v>
      </c>
      <c r="F34" s="26">
        <v>1273.7</v>
      </c>
      <c r="G34" s="26">
        <f t="shared" si="0"/>
        <v>17.8</v>
      </c>
      <c r="H34" s="16">
        <v>7164243</v>
      </c>
      <c r="I34" s="3">
        <v>1273669.82</v>
      </c>
    </row>
    <row r="35" spans="1:9" ht="37.5" outlineLevel="7">
      <c r="A35" s="22"/>
      <c r="B35" s="23"/>
      <c r="C35" s="22" t="s">
        <v>37</v>
      </c>
      <c r="D35" s="23" t="s">
        <v>38</v>
      </c>
      <c r="E35" s="26">
        <v>10337.9</v>
      </c>
      <c r="F35" s="26">
        <v>2078.9</v>
      </c>
      <c r="G35" s="26">
        <f t="shared" si="0"/>
        <v>20.100000000000001</v>
      </c>
      <c r="H35" s="16">
        <v>10337906</v>
      </c>
      <c r="I35" s="3">
        <v>2078947.3</v>
      </c>
    </row>
    <row r="36" spans="1:9" ht="37.5" outlineLevel="7">
      <c r="A36" s="22"/>
      <c r="B36" s="23"/>
      <c r="C36" s="22" t="s">
        <v>39</v>
      </c>
      <c r="D36" s="23" t="s">
        <v>40</v>
      </c>
      <c r="E36" s="26">
        <v>7863.3</v>
      </c>
      <c r="F36" s="26">
        <v>2224.8000000000002</v>
      </c>
      <c r="G36" s="26">
        <f t="shared" si="0"/>
        <v>28.3</v>
      </c>
      <c r="H36" s="16">
        <v>7863315</v>
      </c>
      <c r="I36" s="3">
        <v>2224809.6800000002</v>
      </c>
    </row>
    <row r="37" spans="1:9" ht="37.5" outlineLevel="7">
      <c r="A37" s="22"/>
      <c r="B37" s="23"/>
      <c r="C37" s="22" t="s">
        <v>41</v>
      </c>
      <c r="D37" s="23" t="s">
        <v>42</v>
      </c>
      <c r="E37" s="26">
        <v>12732.1</v>
      </c>
      <c r="F37" s="26">
        <v>1893.5</v>
      </c>
      <c r="G37" s="26">
        <f t="shared" si="0"/>
        <v>14.9</v>
      </c>
      <c r="H37" s="16">
        <v>12732118</v>
      </c>
      <c r="I37" s="3">
        <v>1893464.72</v>
      </c>
    </row>
    <row r="38" spans="1:9" ht="56.25" outlineLevel="7">
      <c r="A38" s="22"/>
      <c r="B38" s="23"/>
      <c r="C38" s="22" t="s">
        <v>43</v>
      </c>
      <c r="D38" s="23" t="s">
        <v>44</v>
      </c>
      <c r="E38" s="26">
        <v>849</v>
      </c>
      <c r="F38" s="26">
        <v>64.8</v>
      </c>
      <c r="G38" s="26">
        <f t="shared" si="0"/>
        <v>7.6</v>
      </c>
      <c r="H38" s="16">
        <v>849000</v>
      </c>
      <c r="I38" s="3">
        <v>64786.09</v>
      </c>
    </row>
    <row r="39" spans="1:9" ht="37.5" outlineLevel="7">
      <c r="A39" s="22"/>
      <c r="B39" s="23"/>
      <c r="C39" s="22" t="s">
        <v>45</v>
      </c>
      <c r="D39" s="23" t="s">
        <v>46</v>
      </c>
      <c r="E39" s="26">
        <v>815.6</v>
      </c>
      <c r="F39" s="26">
        <v>80.3</v>
      </c>
      <c r="G39" s="26">
        <f t="shared" si="0"/>
        <v>9.8000000000000007</v>
      </c>
      <c r="H39" s="16">
        <v>815600</v>
      </c>
      <c r="I39" s="3">
        <v>80265.42</v>
      </c>
    </row>
    <row r="40" spans="1:9" ht="37.5" outlineLevel="7">
      <c r="A40" s="22"/>
      <c r="B40" s="23"/>
      <c r="C40" s="22" t="s">
        <v>47</v>
      </c>
      <c r="D40" s="23" t="s">
        <v>48</v>
      </c>
      <c r="E40" s="26">
        <v>931.3</v>
      </c>
      <c r="F40" s="26">
        <v>10.1</v>
      </c>
      <c r="G40" s="26">
        <f t="shared" si="0"/>
        <v>1.1000000000000001</v>
      </c>
      <c r="H40" s="16">
        <v>931300</v>
      </c>
      <c r="I40" s="3">
        <v>10063.17</v>
      </c>
    </row>
    <row r="41" spans="1:9" ht="56.25" outlineLevel="7">
      <c r="A41" s="22"/>
      <c r="B41" s="23"/>
      <c r="C41" s="22" t="s">
        <v>5</v>
      </c>
      <c r="D41" s="23" t="s">
        <v>6</v>
      </c>
      <c r="E41" s="26">
        <v>183998.2</v>
      </c>
      <c r="F41" s="26">
        <v>39707.4</v>
      </c>
      <c r="G41" s="26">
        <f t="shared" si="0"/>
        <v>21.6</v>
      </c>
      <c r="H41" s="16">
        <v>183998224.90000001</v>
      </c>
      <c r="I41" s="3">
        <v>39707387.490000002</v>
      </c>
    </row>
    <row r="42" spans="1:9" ht="56.25" outlineLevel="7">
      <c r="A42" s="22"/>
      <c r="B42" s="23"/>
      <c r="C42" s="22" t="s">
        <v>23</v>
      </c>
      <c r="D42" s="23" t="s">
        <v>24</v>
      </c>
      <c r="E42" s="26">
        <v>467.4</v>
      </c>
      <c r="F42" s="26">
        <v>117.7</v>
      </c>
      <c r="G42" s="26">
        <f t="shared" si="0"/>
        <v>25.2</v>
      </c>
      <c r="H42" s="16">
        <v>467436.59</v>
      </c>
      <c r="I42" s="3">
        <v>117744.43</v>
      </c>
    </row>
    <row r="43" spans="1:9" ht="93.75">
      <c r="A43" s="9" t="s">
        <v>49</v>
      </c>
      <c r="B43" s="12" t="s">
        <v>50</v>
      </c>
      <c r="C43" s="9"/>
      <c r="D43" s="12"/>
      <c r="E43" s="13">
        <v>9706.7999999999993</v>
      </c>
      <c r="F43" s="13">
        <v>0</v>
      </c>
      <c r="G43" s="13">
        <f t="shared" si="0"/>
        <v>0</v>
      </c>
      <c r="H43" s="15">
        <v>9706764.9600000009</v>
      </c>
      <c r="I43" s="2">
        <v>0</v>
      </c>
    </row>
    <row r="44" spans="1:9" ht="56.25" outlineLevel="7">
      <c r="A44" s="22"/>
      <c r="B44" s="23"/>
      <c r="C44" s="22" t="s">
        <v>5</v>
      </c>
      <c r="D44" s="23" t="s">
        <v>6</v>
      </c>
      <c r="E44" s="26">
        <v>9706.7999999999993</v>
      </c>
      <c r="F44" s="26">
        <v>0</v>
      </c>
      <c r="G44" s="26">
        <f t="shared" si="0"/>
        <v>0</v>
      </c>
      <c r="H44" s="16">
        <v>9706764.9600000009</v>
      </c>
      <c r="I44" s="3">
        <v>0</v>
      </c>
    </row>
    <row r="45" spans="1:9" ht="56.25">
      <c r="A45" s="9" t="s">
        <v>51</v>
      </c>
      <c r="B45" s="12" t="s">
        <v>52</v>
      </c>
      <c r="C45" s="9"/>
      <c r="D45" s="12"/>
      <c r="E45" s="13">
        <v>4068.7</v>
      </c>
      <c r="F45" s="13">
        <v>780.4</v>
      </c>
      <c r="G45" s="13">
        <f t="shared" si="0"/>
        <v>19.2</v>
      </c>
      <c r="H45" s="15">
        <v>4068700</v>
      </c>
      <c r="I45" s="2">
        <v>780400</v>
      </c>
    </row>
    <row r="46" spans="1:9" ht="37.5" outlineLevel="7">
      <c r="A46" s="22"/>
      <c r="B46" s="23"/>
      <c r="C46" s="22" t="s">
        <v>13</v>
      </c>
      <c r="D46" s="23" t="s">
        <v>14</v>
      </c>
      <c r="E46" s="26">
        <v>4068.7</v>
      </c>
      <c r="F46" s="26">
        <v>780.4</v>
      </c>
      <c r="G46" s="26">
        <f t="shared" si="0"/>
        <v>19.2</v>
      </c>
      <c r="H46" s="16">
        <v>4068700</v>
      </c>
      <c r="I46" s="3">
        <v>780400</v>
      </c>
    </row>
    <row r="47" spans="1:9" ht="56.25">
      <c r="A47" s="9" t="s">
        <v>53</v>
      </c>
      <c r="B47" s="12" t="s">
        <v>54</v>
      </c>
      <c r="C47" s="9"/>
      <c r="D47" s="12"/>
      <c r="E47" s="13">
        <v>102905.7</v>
      </c>
      <c r="F47" s="13">
        <v>11420.3</v>
      </c>
      <c r="G47" s="13">
        <f t="shared" si="0"/>
        <v>11.1</v>
      </c>
      <c r="H47" s="15">
        <v>102905691.8</v>
      </c>
      <c r="I47" s="2">
        <v>11420429.390000001</v>
      </c>
    </row>
    <row r="48" spans="1:9" ht="37.5" outlineLevel="7">
      <c r="A48" s="22"/>
      <c r="B48" s="23"/>
      <c r="C48" s="22" t="s">
        <v>27</v>
      </c>
      <c r="D48" s="23" t="s">
        <v>28</v>
      </c>
      <c r="E48" s="26">
        <v>1336.4</v>
      </c>
      <c r="F48" s="26">
        <v>634</v>
      </c>
      <c r="G48" s="26">
        <f t="shared" si="0"/>
        <v>47.4</v>
      </c>
      <c r="H48" s="16">
        <v>1336362</v>
      </c>
      <c r="I48" s="3">
        <v>634018.39</v>
      </c>
    </row>
    <row r="49" spans="1:9" ht="56.25" outlineLevel="7">
      <c r="A49" s="22"/>
      <c r="B49" s="23"/>
      <c r="C49" s="22" t="s">
        <v>29</v>
      </c>
      <c r="D49" s="23" t="s">
        <v>30</v>
      </c>
      <c r="E49" s="26">
        <v>754.9</v>
      </c>
      <c r="F49" s="26">
        <v>726.7</v>
      </c>
      <c r="G49" s="26">
        <f t="shared" si="0"/>
        <v>96.3</v>
      </c>
      <c r="H49" s="16">
        <v>754900</v>
      </c>
      <c r="I49" s="3">
        <v>726736</v>
      </c>
    </row>
    <row r="50" spans="1:9" ht="37.5" outlineLevel="7">
      <c r="A50" s="22"/>
      <c r="B50" s="23"/>
      <c r="C50" s="22" t="s">
        <v>31</v>
      </c>
      <c r="D50" s="23" t="s">
        <v>32</v>
      </c>
      <c r="E50" s="26">
        <v>2034</v>
      </c>
      <c r="F50" s="26">
        <v>606.70000000000005</v>
      </c>
      <c r="G50" s="26">
        <f t="shared" si="0"/>
        <v>29.8</v>
      </c>
      <c r="H50" s="16">
        <v>2034000</v>
      </c>
      <c r="I50" s="3">
        <v>606712</v>
      </c>
    </row>
    <row r="51" spans="1:9" ht="37.5" outlineLevel="7">
      <c r="A51" s="22"/>
      <c r="B51" s="23"/>
      <c r="C51" s="22" t="s">
        <v>33</v>
      </c>
      <c r="D51" s="23" t="s">
        <v>34</v>
      </c>
      <c r="E51" s="26">
        <v>246</v>
      </c>
      <c r="F51" s="26">
        <v>129.5</v>
      </c>
      <c r="G51" s="26">
        <f t="shared" si="0"/>
        <v>52.6</v>
      </c>
      <c r="H51" s="16">
        <v>246000</v>
      </c>
      <c r="I51" s="3">
        <v>129528</v>
      </c>
    </row>
    <row r="52" spans="1:9" ht="56.25" outlineLevel="7">
      <c r="A52" s="22"/>
      <c r="B52" s="23"/>
      <c r="C52" s="22" t="s">
        <v>35</v>
      </c>
      <c r="D52" s="23" t="s">
        <v>36</v>
      </c>
      <c r="E52" s="26">
        <v>436.9</v>
      </c>
      <c r="F52" s="26">
        <v>48.6</v>
      </c>
      <c r="G52" s="26">
        <f t="shared" si="0"/>
        <v>11.1</v>
      </c>
      <c r="H52" s="16">
        <v>436874</v>
      </c>
      <c r="I52" s="3">
        <v>48625</v>
      </c>
    </row>
    <row r="53" spans="1:9" ht="37.5" outlineLevel="7">
      <c r="A53" s="22"/>
      <c r="B53" s="23"/>
      <c r="C53" s="22" t="s">
        <v>37</v>
      </c>
      <c r="D53" s="23" t="s">
        <v>38</v>
      </c>
      <c r="E53" s="26">
        <v>267.89999999999998</v>
      </c>
      <c r="F53" s="26">
        <v>254.5</v>
      </c>
      <c r="G53" s="26">
        <f t="shared" si="0"/>
        <v>95</v>
      </c>
      <c r="H53" s="16">
        <v>267900</v>
      </c>
      <c r="I53" s="3">
        <v>254505</v>
      </c>
    </row>
    <row r="54" spans="1:9" ht="37.5" outlineLevel="7">
      <c r="A54" s="22"/>
      <c r="B54" s="23"/>
      <c r="C54" s="22" t="s">
        <v>39</v>
      </c>
      <c r="D54" s="23" t="s">
        <v>40</v>
      </c>
      <c r="E54" s="26">
        <v>694.5</v>
      </c>
      <c r="F54" s="26">
        <v>443.7</v>
      </c>
      <c r="G54" s="26">
        <f t="shared" si="0"/>
        <v>63.9</v>
      </c>
      <c r="H54" s="16">
        <v>694500</v>
      </c>
      <c r="I54" s="3">
        <v>443675</v>
      </c>
    </row>
    <row r="55" spans="1:9" ht="37.5" outlineLevel="7">
      <c r="A55" s="22"/>
      <c r="B55" s="23"/>
      <c r="C55" s="22" t="s">
        <v>41</v>
      </c>
      <c r="D55" s="23" t="s">
        <v>42</v>
      </c>
      <c r="E55" s="26">
        <v>774.4</v>
      </c>
      <c r="F55" s="26">
        <v>118.4</v>
      </c>
      <c r="G55" s="26">
        <f t="shared" si="0"/>
        <v>15.3</v>
      </c>
      <c r="H55" s="16">
        <v>774400</v>
      </c>
      <c r="I55" s="3">
        <v>118430</v>
      </c>
    </row>
    <row r="56" spans="1:9" ht="56.25" outlineLevel="7">
      <c r="A56" s="22"/>
      <c r="B56" s="23"/>
      <c r="C56" s="22" t="s">
        <v>43</v>
      </c>
      <c r="D56" s="23" t="s">
        <v>44</v>
      </c>
      <c r="E56" s="26">
        <v>23.1</v>
      </c>
      <c r="F56" s="26">
        <v>0</v>
      </c>
      <c r="G56" s="26">
        <f t="shared" si="0"/>
        <v>0</v>
      </c>
      <c r="H56" s="16">
        <v>23100</v>
      </c>
      <c r="I56" s="3">
        <v>0</v>
      </c>
    </row>
    <row r="57" spans="1:9" ht="37.5" outlineLevel="7">
      <c r="A57" s="22"/>
      <c r="B57" s="23"/>
      <c r="C57" s="22" t="s">
        <v>45</v>
      </c>
      <c r="D57" s="23" t="s">
        <v>46</v>
      </c>
      <c r="E57" s="26">
        <v>25.6</v>
      </c>
      <c r="F57" s="26">
        <v>0</v>
      </c>
      <c r="G57" s="26">
        <f t="shared" si="0"/>
        <v>0</v>
      </c>
      <c r="H57" s="16">
        <v>25600</v>
      </c>
      <c r="I57" s="3">
        <v>0</v>
      </c>
    </row>
    <row r="58" spans="1:9" ht="37.5" outlineLevel="7">
      <c r="A58" s="22"/>
      <c r="B58" s="23"/>
      <c r="C58" s="22" t="s">
        <v>47</v>
      </c>
      <c r="D58" s="23" t="s">
        <v>48</v>
      </c>
      <c r="E58" s="26">
        <v>25.2</v>
      </c>
      <c r="F58" s="26">
        <v>0</v>
      </c>
      <c r="G58" s="26">
        <f t="shared" si="0"/>
        <v>0</v>
      </c>
      <c r="H58" s="16">
        <v>25200</v>
      </c>
      <c r="I58" s="3">
        <v>0</v>
      </c>
    </row>
    <row r="59" spans="1:9" ht="56.25" outlineLevel="7">
      <c r="A59" s="22"/>
      <c r="B59" s="23"/>
      <c r="C59" s="22" t="s">
        <v>5</v>
      </c>
      <c r="D59" s="23" t="s">
        <v>6</v>
      </c>
      <c r="E59" s="26">
        <v>96178.7</v>
      </c>
      <c r="F59" s="26">
        <v>8450</v>
      </c>
      <c r="G59" s="26">
        <f t="shared" si="0"/>
        <v>8.8000000000000007</v>
      </c>
      <c r="H59" s="16">
        <v>96178655.799999997</v>
      </c>
      <c r="I59" s="3">
        <v>8450000</v>
      </c>
    </row>
    <row r="60" spans="1:9" ht="56.25" outlineLevel="7">
      <c r="A60" s="22"/>
      <c r="B60" s="23"/>
      <c r="C60" s="22" t="s">
        <v>9</v>
      </c>
      <c r="D60" s="23" t="s">
        <v>10</v>
      </c>
      <c r="E60" s="26">
        <v>108.2</v>
      </c>
      <c r="F60" s="26">
        <v>8.1999999999999993</v>
      </c>
      <c r="G60" s="26">
        <f t="shared" si="0"/>
        <v>7.6</v>
      </c>
      <c r="H60" s="16">
        <v>108200</v>
      </c>
      <c r="I60" s="3">
        <v>8200</v>
      </c>
    </row>
    <row r="61" spans="1:9" ht="56.25">
      <c r="A61" s="9" t="s">
        <v>55</v>
      </c>
      <c r="B61" s="12" t="s">
        <v>56</v>
      </c>
      <c r="C61" s="9"/>
      <c r="D61" s="12"/>
      <c r="E61" s="13">
        <v>241674.4</v>
      </c>
      <c r="F61" s="13">
        <v>41691</v>
      </c>
      <c r="G61" s="13">
        <f t="shared" si="0"/>
        <v>17.3</v>
      </c>
      <c r="H61" s="15">
        <v>241674369.78999999</v>
      </c>
      <c r="I61" s="2">
        <v>41691001.939999998</v>
      </c>
    </row>
    <row r="62" spans="1:9" ht="37.5" outlineLevel="7">
      <c r="A62" s="22"/>
      <c r="B62" s="23"/>
      <c r="C62" s="22" t="s">
        <v>17</v>
      </c>
      <c r="D62" s="23" t="s">
        <v>18</v>
      </c>
      <c r="E62" s="26">
        <v>241674.4</v>
      </c>
      <c r="F62" s="26">
        <v>41691</v>
      </c>
      <c r="G62" s="26">
        <f t="shared" si="0"/>
        <v>17.3</v>
      </c>
      <c r="H62" s="16">
        <v>241674369.78999999</v>
      </c>
      <c r="I62" s="3">
        <v>41691001.939999998</v>
      </c>
    </row>
    <row r="63" spans="1:9" ht="93.75">
      <c r="A63" s="9" t="s">
        <v>57</v>
      </c>
      <c r="B63" s="12" t="s">
        <v>58</v>
      </c>
      <c r="C63" s="9"/>
      <c r="D63" s="12"/>
      <c r="E63" s="13">
        <v>327.5</v>
      </c>
      <c r="F63" s="13">
        <v>0</v>
      </c>
      <c r="G63" s="13">
        <f t="shared" si="0"/>
        <v>0</v>
      </c>
      <c r="H63" s="15">
        <v>327500</v>
      </c>
      <c r="I63" s="2">
        <v>0</v>
      </c>
    </row>
    <row r="64" spans="1:9" ht="56.25" outlineLevel="7">
      <c r="A64" s="22"/>
      <c r="B64" s="23"/>
      <c r="C64" s="22" t="s">
        <v>7</v>
      </c>
      <c r="D64" s="23" t="s">
        <v>8</v>
      </c>
      <c r="E64" s="26">
        <v>327.5</v>
      </c>
      <c r="F64" s="26">
        <v>0</v>
      </c>
      <c r="G64" s="26">
        <f t="shared" si="0"/>
        <v>0</v>
      </c>
      <c r="H64" s="16">
        <v>327500</v>
      </c>
      <c r="I64" s="3">
        <v>0</v>
      </c>
    </row>
    <row r="65" spans="1:9" ht="75">
      <c r="A65" s="9" t="s">
        <v>59</v>
      </c>
      <c r="B65" s="12" t="s">
        <v>60</v>
      </c>
      <c r="C65" s="9"/>
      <c r="D65" s="12"/>
      <c r="E65" s="13">
        <v>214.7</v>
      </c>
      <c r="F65" s="13">
        <v>0</v>
      </c>
      <c r="G65" s="13">
        <f t="shared" si="0"/>
        <v>0</v>
      </c>
      <c r="H65" s="15">
        <v>214700</v>
      </c>
      <c r="I65" s="2">
        <v>0</v>
      </c>
    </row>
    <row r="66" spans="1:9" ht="37.5" outlineLevel="7">
      <c r="A66" s="22"/>
      <c r="B66" s="23"/>
      <c r="C66" s="22" t="s">
        <v>17</v>
      </c>
      <c r="D66" s="23" t="s">
        <v>18</v>
      </c>
      <c r="E66" s="26">
        <v>214.7</v>
      </c>
      <c r="F66" s="26">
        <v>0</v>
      </c>
      <c r="G66" s="26">
        <f t="shared" si="0"/>
        <v>0</v>
      </c>
      <c r="H66" s="16">
        <v>214700</v>
      </c>
      <c r="I66" s="3">
        <v>0</v>
      </c>
    </row>
    <row r="67" spans="1:9" ht="56.25">
      <c r="A67" s="9" t="s">
        <v>61</v>
      </c>
      <c r="B67" s="12" t="s">
        <v>62</v>
      </c>
      <c r="C67" s="9"/>
      <c r="D67" s="12"/>
      <c r="E67" s="13">
        <v>182230.2</v>
      </c>
      <c r="F67" s="13">
        <v>40363.5</v>
      </c>
      <c r="G67" s="13">
        <f t="shared" si="0"/>
        <v>22.1</v>
      </c>
      <c r="H67" s="15">
        <v>182230181</v>
      </c>
      <c r="I67" s="2">
        <v>40363497.240000002</v>
      </c>
    </row>
    <row r="68" spans="1:9" ht="56.25" outlineLevel="7">
      <c r="A68" s="22"/>
      <c r="B68" s="23"/>
      <c r="C68" s="22" t="s">
        <v>7</v>
      </c>
      <c r="D68" s="23" t="s">
        <v>8</v>
      </c>
      <c r="E68" s="26">
        <v>182230.2</v>
      </c>
      <c r="F68" s="26">
        <v>40363.5</v>
      </c>
      <c r="G68" s="26">
        <f t="shared" si="0"/>
        <v>22.1</v>
      </c>
      <c r="H68" s="16">
        <v>182230181</v>
      </c>
      <c r="I68" s="3">
        <v>40363497.240000002</v>
      </c>
    </row>
    <row r="69" spans="1:9" ht="75">
      <c r="A69" s="9" t="s">
        <v>63</v>
      </c>
      <c r="B69" s="12" t="s">
        <v>64</v>
      </c>
      <c r="C69" s="9"/>
      <c r="D69" s="12"/>
      <c r="E69" s="13">
        <v>34836</v>
      </c>
      <c r="F69" s="13">
        <v>9779.7000000000007</v>
      </c>
      <c r="G69" s="13">
        <f t="shared" si="0"/>
        <v>28.1</v>
      </c>
      <c r="H69" s="15">
        <v>34835979.299999997</v>
      </c>
      <c r="I69" s="2">
        <v>9779734.7300000004</v>
      </c>
    </row>
    <row r="70" spans="1:9" ht="37.5" outlineLevel="7">
      <c r="A70" s="22"/>
      <c r="B70" s="23"/>
      <c r="C70" s="22" t="s">
        <v>65</v>
      </c>
      <c r="D70" s="23" t="s">
        <v>66</v>
      </c>
      <c r="E70" s="26">
        <v>34836</v>
      </c>
      <c r="F70" s="26">
        <v>9779.7000000000007</v>
      </c>
      <c r="G70" s="26">
        <f t="shared" si="0"/>
        <v>28.1</v>
      </c>
      <c r="H70" s="16">
        <v>34835979.299999997</v>
      </c>
      <c r="I70" s="3">
        <v>9779734.7300000004</v>
      </c>
    </row>
    <row r="71" spans="1:9" ht="75">
      <c r="A71" s="9" t="s">
        <v>67</v>
      </c>
      <c r="B71" s="12" t="s">
        <v>68</v>
      </c>
      <c r="C71" s="9"/>
      <c r="D71" s="12"/>
      <c r="E71" s="13">
        <v>26528.1</v>
      </c>
      <c r="F71" s="13">
        <v>20174.7</v>
      </c>
      <c r="G71" s="13">
        <f t="shared" si="0"/>
        <v>76.099999999999994</v>
      </c>
      <c r="H71" s="15">
        <v>26528131.670000002</v>
      </c>
      <c r="I71" s="2">
        <v>20174715.670000002</v>
      </c>
    </row>
    <row r="72" spans="1:9" ht="37.5" outlineLevel="7">
      <c r="A72" s="22"/>
      <c r="B72" s="23"/>
      <c r="C72" s="22" t="s">
        <v>13</v>
      </c>
      <c r="D72" s="23" t="s">
        <v>14</v>
      </c>
      <c r="E72" s="26">
        <v>26528.1</v>
      </c>
      <c r="F72" s="26">
        <v>20174.7</v>
      </c>
      <c r="G72" s="26">
        <f t="shared" si="0"/>
        <v>76.099999999999994</v>
      </c>
      <c r="H72" s="16">
        <v>26528131.670000002</v>
      </c>
      <c r="I72" s="3">
        <v>20174715.670000002</v>
      </c>
    </row>
    <row r="73" spans="1:9" ht="56.25">
      <c r="A73" s="9" t="s">
        <v>69</v>
      </c>
      <c r="B73" s="12" t="s">
        <v>70</v>
      </c>
      <c r="C73" s="9"/>
      <c r="D73" s="12"/>
      <c r="E73" s="13">
        <v>56498.2</v>
      </c>
      <c r="F73" s="13">
        <v>7579</v>
      </c>
      <c r="G73" s="13">
        <f t="shared" si="0"/>
        <v>13.4</v>
      </c>
      <c r="H73" s="15">
        <v>56498163.409999996</v>
      </c>
      <c r="I73" s="2">
        <v>7578966.3200000003</v>
      </c>
    </row>
    <row r="74" spans="1:9" ht="56.25" outlineLevel="7">
      <c r="A74" s="22"/>
      <c r="B74" s="23"/>
      <c r="C74" s="22" t="s">
        <v>23</v>
      </c>
      <c r="D74" s="23" t="s">
        <v>24</v>
      </c>
      <c r="E74" s="26">
        <v>56498.2</v>
      </c>
      <c r="F74" s="26">
        <v>7579</v>
      </c>
      <c r="G74" s="26">
        <f t="shared" si="0"/>
        <v>13.4</v>
      </c>
      <c r="H74" s="16">
        <v>56498163.409999996</v>
      </c>
      <c r="I74" s="3">
        <v>7578966.3200000003</v>
      </c>
    </row>
    <row r="75" spans="1:9" ht="75">
      <c r="A75" s="9" t="s">
        <v>71</v>
      </c>
      <c r="B75" s="12" t="s">
        <v>72</v>
      </c>
      <c r="C75" s="9"/>
      <c r="D75" s="12"/>
      <c r="E75" s="13">
        <v>55726.7</v>
      </c>
      <c r="F75" s="13">
        <v>8276.9</v>
      </c>
      <c r="G75" s="13">
        <f t="shared" si="0"/>
        <v>14.9</v>
      </c>
      <c r="H75" s="15">
        <v>55726700</v>
      </c>
      <c r="I75" s="2">
        <v>8276870.9900000002</v>
      </c>
    </row>
    <row r="76" spans="1:9" ht="37.5" outlineLevel="7">
      <c r="A76" s="22"/>
      <c r="B76" s="23"/>
      <c r="C76" s="22" t="s">
        <v>21</v>
      </c>
      <c r="D76" s="23" t="s">
        <v>22</v>
      </c>
      <c r="E76" s="26">
        <v>55655.5</v>
      </c>
      <c r="F76" s="26">
        <v>8252.5</v>
      </c>
      <c r="G76" s="26">
        <f t="shared" si="0"/>
        <v>14.8</v>
      </c>
      <c r="H76" s="16">
        <v>55655509</v>
      </c>
      <c r="I76" s="3">
        <v>8252540.9900000002</v>
      </c>
    </row>
    <row r="77" spans="1:9" ht="56.25" outlineLevel="7">
      <c r="A77" s="22"/>
      <c r="B77" s="23"/>
      <c r="C77" s="22" t="s">
        <v>35</v>
      </c>
      <c r="D77" s="23" t="s">
        <v>36</v>
      </c>
      <c r="E77" s="26">
        <v>46.9</v>
      </c>
      <c r="F77" s="26">
        <v>0</v>
      </c>
      <c r="G77" s="26">
        <f t="shared" ref="G77:G140" si="1">ROUND(F77/E77*100,1)</f>
        <v>0</v>
      </c>
      <c r="H77" s="16">
        <v>46861</v>
      </c>
      <c r="I77" s="3">
        <v>0</v>
      </c>
    </row>
    <row r="78" spans="1:9" ht="37.5" outlineLevel="7">
      <c r="A78" s="22"/>
      <c r="B78" s="23"/>
      <c r="C78" s="22" t="s">
        <v>13</v>
      </c>
      <c r="D78" s="23" t="s">
        <v>14</v>
      </c>
      <c r="E78" s="26">
        <v>24.3</v>
      </c>
      <c r="F78" s="26">
        <v>24.3</v>
      </c>
      <c r="G78" s="26">
        <f t="shared" si="1"/>
        <v>100</v>
      </c>
      <c r="H78" s="16">
        <v>24330</v>
      </c>
      <c r="I78" s="3">
        <v>24330</v>
      </c>
    </row>
    <row r="79" spans="1:9" ht="75">
      <c r="A79" s="9" t="s">
        <v>73</v>
      </c>
      <c r="B79" s="12" t="s">
        <v>74</v>
      </c>
      <c r="C79" s="9"/>
      <c r="D79" s="12"/>
      <c r="E79" s="13">
        <v>9.3000000000000007</v>
      </c>
      <c r="F79" s="13">
        <v>0</v>
      </c>
      <c r="G79" s="13">
        <f t="shared" si="1"/>
        <v>0</v>
      </c>
      <c r="H79" s="15">
        <v>9300</v>
      </c>
      <c r="I79" s="2">
        <v>0</v>
      </c>
    </row>
    <row r="80" spans="1:9" ht="56.25" outlineLevel="7">
      <c r="A80" s="22"/>
      <c r="B80" s="23"/>
      <c r="C80" s="22" t="s">
        <v>9</v>
      </c>
      <c r="D80" s="23" t="s">
        <v>10</v>
      </c>
      <c r="E80" s="26">
        <v>9.3000000000000007</v>
      </c>
      <c r="F80" s="26">
        <v>0</v>
      </c>
      <c r="G80" s="26">
        <f t="shared" si="1"/>
        <v>0</v>
      </c>
      <c r="H80" s="16">
        <v>9300</v>
      </c>
      <c r="I80" s="3">
        <v>0</v>
      </c>
    </row>
    <row r="81" spans="1:9" ht="112.5">
      <c r="A81" s="9" t="s">
        <v>75</v>
      </c>
      <c r="B81" s="12" t="s">
        <v>76</v>
      </c>
      <c r="C81" s="9"/>
      <c r="D81" s="12"/>
      <c r="E81" s="13">
        <v>67623.600000000006</v>
      </c>
      <c r="F81" s="13">
        <v>13280.7</v>
      </c>
      <c r="G81" s="13">
        <f t="shared" si="1"/>
        <v>19.600000000000001</v>
      </c>
      <c r="H81" s="15">
        <v>67623600</v>
      </c>
      <c r="I81" s="2">
        <v>13280675.48</v>
      </c>
    </row>
    <row r="82" spans="1:9" ht="37.5" outlineLevel="7">
      <c r="A82" s="22"/>
      <c r="B82" s="23"/>
      <c r="C82" s="22" t="s">
        <v>27</v>
      </c>
      <c r="D82" s="23" t="s">
        <v>28</v>
      </c>
      <c r="E82" s="26">
        <v>2039.8</v>
      </c>
      <c r="F82" s="26">
        <v>0</v>
      </c>
      <c r="G82" s="26">
        <f t="shared" si="1"/>
        <v>0</v>
      </c>
      <c r="H82" s="16">
        <v>2039800</v>
      </c>
      <c r="I82" s="3">
        <v>0</v>
      </c>
    </row>
    <row r="83" spans="1:9" ht="56.25" outlineLevel="7">
      <c r="A83" s="22"/>
      <c r="B83" s="23"/>
      <c r="C83" s="22" t="s">
        <v>29</v>
      </c>
      <c r="D83" s="23" t="s">
        <v>30</v>
      </c>
      <c r="E83" s="26">
        <v>6302.5</v>
      </c>
      <c r="F83" s="26">
        <v>1628.7</v>
      </c>
      <c r="G83" s="26">
        <f t="shared" si="1"/>
        <v>25.8</v>
      </c>
      <c r="H83" s="16">
        <v>6302500</v>
      </c>
      <c r="I83" s="3">
        <v>1628724.69</v>
      </c>
    </row>
    <row r="84" spans="1:9" ht="37.5" outlineLevel="7">
      <c r="A84" s="22"/>
      <c r="B84" s="23"/>
      <c r="C84" s="22" t="s">
        <v>31</v>
      </c>
      <c r="D84" s="23" t="s">
        <v>32</v>
      </c>
      <c r="E84" s="26">
        <v>8885.2000000000007</v>
      </c>
      <c r="F84" s="26">
        <v>1427.6</v>
      </c>
      <c r="G84" s="26">
        <f t="shared" si="1"/>
        <v>16.100000000000001</v>
      </c>
      <c r="H84" s="16">
        <v>8885200</v>
      </c>
      <c r="I84" s="3">
        <v>1427583.6</v>
      </c>
    </row>
    <row r="85" spans="1:9" ht="37.5" outlineLevel="7">
      <c r="A85" s="22"/>
      <c r="B85" s="23"/>
      <c r="C85" s="22" t="s">
        <v>33</v>
      </c>
      <c r="D85" s="23" t="s">
        <v>34</v>
      </c>
      <c r="E85" s="26">
        <v>4534.8999999999996</v>
      </c>
      <c r="F85" s="26">
        <v>717.4</v>
      </c>
      <c r="G85" s="26">
        <f t="shared" si="1"/>
        <v>15.8</v>
      </c>
      <c r="H85" s="16">
        <v>4534900</v>
      </c>
      <c r="I85" s="3">
        <v>717409.53</v>
      </c>
    </row>
    <row r="86" spans="1:9" ht="56.25" outlineLevel="7">
      <c r="A86" s="22"/>
      <c r="B86" s="23"/>
      <c r="C86" s="22" t="s">
        <v>35</v>
      </c>
      <c r="D86" s="23" t="s">
        <v>36</v>
      </c>
      <c r="E86" s="26">
        <v>4574.3999999999996</v>
      </c>
      <c r="F86" s="26">
        <v>1119.8</v>
      </c>
      <c r="G86" s="26">
        <f t="shared" si="1"/>
        <v>24.5</v>
      </c>
      <c r="H86" s="16">
        <v>4574400</v>
      </c>
      <c r="I86" s="3">
        <v>1119781.0900000001</v>
      </c>
    </row>
    <row r="87" spans="1:9" ht="37.5" outlineLevel="7">
      <c r="A87" s="22"/>
      <c r="B87" s="23"/>
      <c r="C87" s="22" t="s">
        <v>37</v>
      </c>
      <c r="D87" s="23" t="s">
        <v>38</v>
      </c>
      <c r="E87" s="26">
        <v>2559.9</v>
      </c>
      <c r="F87" s="26">
        <v>478.5</v>
      </c>
      <c r="G87" s="26">
        <f t="shared" si="1"/>
        <v>18.7</v>
      </c>
      <c r="H87" s="16">
        <v>2559900</v>
      </c>
      <c r="I87" s="3">
        <v>478541.21</v>
      </c>
    </row>
    <row r="88" spans="1:9" ht="37.5" outlineLevel="7">
      <c r="A88" s="22"/>
      <c r="B88" s="23"/>
      <c r="C88" s="22" t="s">
        <v>39</v>
      </c>
      <c r="D88" s="23" t="s">
        <v>40</v>
      </c>
      <c r="E88" s="26">
        <v>5696.5</v>
      </c>
      <c r="F88" s="26">
        <v>1018.5</v>
      </c>
      <c r="G88" s="26">
        <f t="shared" si="1"/>
        <v>17.899999999999999</v>
      </c>
      <c r="H88" s="16">
        <v>5696500</v>
      </c>
      <c r="I88" s="3">
        <v>1018468.9</v>
      </c>
    </row>
    <row r="89" spans="1:9" ht="37.5" outlineLevel="7">
      <c r="A89" s="22"/>
      <c r="B89" s="23"/>
      <c r="C89" s="22" t="s">
        <v>41</v>
      </c>
      <c r="D89" s="23" t="s">
        <v>42</v>
      </c>
      <c r="E89" s="26">
        <v>4335.8999999999996</v>
      </c>
      <c r="F89" s="26">
        <v>931.6</v>
      </c>
      <c r="G89" s="26">
        <f t="shared" si="1"/>
        <v>21.5</v>
      </c>
      <c r="H89" s="16">
        <v>4335900</v>
      </c>
      <c r="I89" s="3">
        <v>931609.39</v>
      </c>
    </row>
    <row r="90" spans="1:9" ht="56.25" outlineLevel="7">
      <c r="A90" s="22"/>
      <c r="B90" s="23"/>
      <c r="C90" s="22" t="s">
        <v>43</v>
      </c>
      <c r="D90" s="23" t="s">
        <v>44</v>
      </c>
      <c r="E90" s="26">
        <v>3893.3</v>
      </c>
      <c r="F90" s="26">
        <v>892.1</v>
      </c>
      <c r="G90" s="26">
        <f t="shared" si="1"/>
        <v>22.9</v>
      </c>
      <c r="H90" s="16">
        <v>3893300</v>
      </c>
      <c r="I90" s="3">
        <v>892093.13</v>
      </c>
    </row>
    <row r="91" spans="1:9" ht="37.5" outlineLevel="7">
      <c r="A91" s="22"/>
      <c r="B91" s="23"/>
      <c r="C91" s="22" t="s">
        <v>45</v>
      </c>
      <c r="D91" s="23" t="s">
        <v>46</v>
      </c>
      <c r="E91" s="26">
        <v>3682.5</v>
      </c>
      <c r="F91" s="26">
        <v>918.9</v>
      </c>
      <c r="G91" s="26">
        <f t="shared" si="1"/>
        <v>25</v>
      </c>
      <c r="H91" s="16">
        <v>3682500</v>
      </c>
      <c r="I91" s="3">
        <v>918868.26</v>
      </c>
    </row>
    <row r="92" spans="1:9" ht="37.5" outlineLevel="7">
      <c r="A92" s="22"/>
      <c r="B92" s="23"/>
      <c r="C92" s="22" t="s">
        <v>47</v>
      </c>
      <c r="D92" s="23" t="s">
        <v>48</v>
      </c>
      <c r="E92" s="26">
        <v>6161</v>
      </c>
      <c r="F92" s="26">
        <v>1325</v>
      </c>
      <c r="G92" s="26">
        <f t="shared" si="1"/>
        <v>21.5</v>
      </c>
      <c r="H92" s="16">
        <v>6161000</v>
      </c>
      <c r="I92" s="3">
        <v>1325000.78</v>
      </c>
    </row>
    <row r="93" spans="1:9" ht="37.5" outlineLevel="7">
      <c r="A93" s="22"/>
      <c r="B93" s="23"/>
      <c r="C93" s="22" t="s">
        <v>13</v>
      </c>
      <c r="D93" s="23" t="s">
        <v>14</v>
      </c>
      <c r="E93" s="26">
        <v>14957.7</v>
      </c>
      <c r="F93" s="26">
        <v>2822.6</v>
      </c>
      <c r="G93" s="26">
        <f t="shared" si="1"/>
        <v>18.899999999999999</v>
      </c>
      <c r="H93" s="16">
        <v>14957700</v>
      </c>
      <c r="I93" s="3">
        <v>2822594.9</v>
      </c>
    </row>
    <row r="94" spans="1:9" ht="75">
      <c r="A94" s="9" t="s">
        <v>77</v>
      </c>
      <c r="B94" s="12" t="s">
        <v>78</v>
      </c>
      <c r="C94" s="9"/>
      <c r="D94" s="12"/>
      <c r="E94" s="13">
        <v>1748.2</v>
      </c>
      <c r="F94" s="13">
        <v>21.7</v>
      </c>
      <c r="G94" s="13">
        <f t="shared" si="1"/>
        <v>1.2</v>
      </c>
      <c r="H94" s="15">
        <v>1748200</v>
      </c>
      <c r="I94" s="2">
        <v>21700</v>
      </c>
    </row>
    <row r="95" spans="1:9" ht="37.5" outlineLevel="7">
      <c r="A95" s="22"/>
      <c r="B95" s="23"/>
      <c r="C95" s="22" t="s">
        <v>37</v>
      </c>
      <c r="D95" s="23" t="s">
        <v>38</v>
      </c>
      <c r="E95" s="26">
        <v>12.2</v>
      </c>
      <c r="F95" s="26">
        <v>0</v>
      </c>
      <c r="G95" s="26">
        <f t="shared" si="1"/>
        <v>0</v>
      </c>
      <c r="H95" s="16">
        <v>12200</v>
      </c>
      <c r="I95" s="3">
        <v>0</v>
      </c>
    </row>
    <row r="96" spans="1:9" ht="37.5" outlineLevel="7">
      <c r="A96" s="22"/>
      <c r="B96" s="23"/>
      <c r="C96" s="22" t="s">
        <v>17</v>
      </c>
      <c r="D96" s="23" t="s">
        <v>18</v>
      </c>
      <c r="E96" s="26">
        <v>200.2</v>
      </c>
      <c r="F96" s="26">
        <v>17.5</v>
      </c>
      <c r="G96" s="26">
        <f t="shared" si="1"/>
        <v>8.6999999999999993</v>
      </c>
      <c r="H96" s="16">
        <v>200200</v>
      </c>
      <c r="I96" s="3">
        <v>17500</v>
      </c>
    </row>
    <row r="97" spans="1:9" ht="56.25" outlineLevel="7">
      <c r="A97" s="22"/>
      <c r="B97" s="23"/>
      <c r="C97" s="22" t="s">
        <v>9</v>
      </c>
      <c r="D97" s="23" t="s">
        <v>10</v>
      </c>
      <c r="E97" s="26">
        <v>119.9</v>
      </c>
      <c r="F97" s="26">
        <v>4.2</v>
      </c>
      <c r="G97" s="26">
        <f t="shared" si="1"/>
        <v>3.5</v>
      </c>
      <c r="H97" s="16">
        <v>119900</v>
      </c>
      <c r="I97" s="3">
        <v>4200</v>
      </c>
    </row>
    <row r="98" spans="1:9" ht="37.5" outlineLevel="7">
      <c r="A98" s="22"/>
      <c r="B98" s="23"/>
      <c r="C98" s="22" t="s">
        <v>13</v>
      </c>
      <c r="D98" s="23" t="s">
        <v>14</v>
      </c>
      <c r="E98" s="26">
        <v>1415.9</v>
      </c>
      <c r="F98" s="26">
        <v>0</v>
      </c>
      <c r="G98" s="26">
        <f t="shared" si="1"/>
        <v>0</v>
      </c>
      <c r="H98" s="16">
        <v>1415900</v>
      </c>
      <c r="I98" s="3">
        <v>0</v>
      </c>
    </row>
    <row r="99" spans="1:9" ht="93.75">
      <c r="A99" s="9" t="s">
        <v>79</v>
      </c>
      <c r="B99" s="12" t="s">
        <v>80</v>
      </c>
      <c r="C99" s="9"/>
      <c r="D99" s="12"/>
      <c r="E99" s="13">
        <v>428.7</v>
      </c>
      <c r="F99" s="13">
        <v>1.9</v>
      </c>
      <c r="G99" s="13">
        <f t="shared" si="1"/>
        <v>0.4</v>
      </c>
      <c r="H99" s="15">
        <v>428700</v>
      </c>
      <c r="I99" s="2">
        <v>1900</v>
      </c>
    </row>
    <row r="100" spans="1:9" ht="37.5" outlineLevel="7">
      <c r="A100" s="22"/>
      <c r="B100" s="23"/>
      <c r="C100" s="22" t="s">
        <v>17</v>
      </c>
      <c r="D100" s="23" t="s">
        <v>18</v>
      </c>
      <c r="E100" s="26">
        <v>106.4</v>
      </c>
      <c r="F100" s="26">
        <v>1.9</v>
      </c>
      <c r="G100" s="26">
        <f t="shared" si="1"/>
        <v>1.8</v>
      </c>
      <c r="H100" s="16">
        <v>106400</v>
      </c>
      <c r="I100" s="3">
        <v>1900</v>
      </c>
    </row>
    <row r="101" spans="1:9" ht="56.25" outlineLevel="7">
      <c r="A101" s="22"/>
      <c r="B101" s="23"/>
      <c r="C101" s="22" t="s">
        <v>7</v>
      </c>
      <c r="D101" s="23" t="s">
        <v>8</v>
      </c>
      <c r="E101" s="26">
        <v>200.2</v>
      </c>
      <c r="F101" s="26">
        <v>0</v>
      </c>
      <c r="G101" s="26">
        <f t="shared" si="1"/>
        <v>0</v>
      </c>
      <c r="H101" s="16">
        <v>200200</v>
      </c>
      <c r="I101" s="3">
        <v>0</v>
      </c>
    </row>
    <row r="102" spans="1:9" ht="56.25" outlineLevel="7">
      <c r="A102" s="22"/>
      <c r="B102" s="23"/>
      <c r="C102" s="22" t="s">
        <v>9</v>
      </c>
      <c r="D102" s="23" t="s">
        <v>10</v>
      </c>
      <c r="E102" s="26">
        <v>100.3</v>
      </c>
      <c r="F102" s="26">
        <v>0</v>
      </c>
      <c r="G102" s="26">
        <f t="shared" si="1"/>
        <v>0</v>
      </c>
      <c r="H102" s="16">
        <v>100300</v>
      </c>
      <c r="I102" s="3">
        <v>0</v>
      </c>
    </row>
    <row r="103" spans="1:9" ht="37.5" outlineLevel="7">
      <c r="A103" s="22"/>
      <c r="B103" s="23"/>
      <c r="C103" s="22" t="s">
        <v>13</v>
      </c>
      <c r="D103" s="23" t="s">
        <v>14</v>
      </c>
      <c r="E103" s="26">
        <v>21.8</v>
      </c>
      <c r="F103" s="26">
        <v>0</v>
      </c>
      <c r="G103" s="26">
        <f t="shared" si="1"/>
        <v>0</v>
      </c>
      <c r="H103" s="16">
        <v>21800</v>
      </c>
      <c r="I103" s="3">
        <v>0</v>
      </c>
    </row>
    <row r="104" spans="1:9" ht="112.5">
      <c r="A104" s="9" t="s">
        <v>81</v>
      </c>
      <c r="B104" s="12" t="s">
        <v>82</v>
      </c>
      <c r="C104" s="9"/>
      <c r="D104" s="12"/>
      <c r="E104" s="13">
        <v>631.1</v>
      </c>
      <c r="F104" s="13">
        <v>0</v>
      </c>
      <c r="G104" s="13">
        <f t="shared" si="1"/>
        <v>0</v>
      </c>
      <c r="H104" s="15">
        <v>631100</v>
      </c>
      <c r="I104" s="2">
        <v>0</v>
      </c>
    </row>
    <row r="105" spans="1:9" ht="37.5" outlineLevel="7">
      <c r="A105" s="22"/>
      <c r="B105" s="23"/>
      <c r="C105" s="22" t="s">
        <v>13</v>
      </c>
      <c r="D105" s="23" t="s">
        <v>14</v>
      </c>
      <c r="E105" s="26">
        <v>631.1</v>
      </c>
      <c r="F105" s="26">
        <v>0</v>
      </c>
      <c r="G105" s="26">
        <f t="shared" si="1"/>
        <v>0</v>
      </c>
      <c r="H105" s="16">
        <v>631100</v>
      </c>
      <c r="I105" s="3">
        <v>0</v>
      </c>
    </row>
    <row r="106" spans="1:9" ht="112.5">
      <c r="A106" s="9" t="s">
        <v>83</v>
      </c>
      <c r="B106" s="12" t="s">
        <v>84</v>
      </c>
      <c r="C106" s="9"/>
      <c r="D106" s="12"/>
      <c r="E106" s="13">
        <v>21974.5</v>
      </c>
      <c r="F106" s="13">
        <v>4982.5</v>
      </c>
      <c r="G106" s="13">
        <f t="shared" si="1"/>
        <v>22.7</v>
      </c>
      <c r="H106" s="15">
        <v>21974500</v>
      </c>
      <c r="I106" s="2">
        <v>4982508.01</v>
      </c>
    </row>
    <row r="107" spans="1:9" ht="37.5" outlineLevel="7">
      <c r="A107" s="22"/>
      <c r="B107" s="23"/>
      <c r="C107" s="22" t="s">
        <v>21</v>
      </c>
      <c r="D107" s="23" t="s">
        <v>22</v>
      </c>
      <c r="E107" s="26">
        <v>144</v>
      </c>
      <c r="F107" s="26">
        <v>24</v>
      </c>
      <c r="G107" s="26">
        <f t="shared" si="1"/>
        <v>16.7</v>
      </c>
      <c r="H107" s="16">
        <v>144000</v>
      </c>
      <c r="I107" s="3">
        <v>24000</v>
      </c>
    </row>
    <row r="108" spans="1:9" ht="37.5" outlineLevel="7">
      <c r="A108" s="22"/>
      <c r="B108" s="23"/>
      <c r="C108" s="22" t="s">
        <v>27</v>
      </c>
      <c r="D108" s="23" t="s">
        <v>28</v>
      </c>
      <c r="E108" s="26">
        <v>5.3</v>
      </c>
      <c r="F108" s="26">
        <v>0.3</v>
      </c>
      <c r="G108" s="26">
        <f t="shared" si="1"/>
        <v>5.7</v>
      </c>
      <c r="H108" s="16">
        <v>5280</v>
      </c>
      <c r="I108" s="3">
        <v>291.43</v>
      </c>
    </row>
    <row r="109" spans="1:9" ht="56.25" outlineLevel="7">
      <c r="A109" s="22"/>
      <c r="B109" s="23"/>
      <c r="C109" s="22" t="s">
        <v>29</v>
      </c>
      <c r="D109" s="23" t="s">
        <v>30</v>
      </c>
      <c r="E109" s="26">
        <v>5.3</v>
      </c>
      <c r="F109" s="26">
        <v>0.3</v>
      </c>
      <c r="G109" s="26">
        <f t="shared" si="1"/>
        <v>5.7</v>
      </c>
      <c r="H109" s="16">
        <v>5280</v>
      </c>
      <c r="I109" s="3">
        <v>291.43</v>
      </c>
    </row>
    <row r="110" spans="1:9" ht="37.5" outlineLevel="7">
      <c r="A110" s="22"/>
      <c r="B110" s="23"/>
      <c r="C110" s="22" t="s">
        <v>31</v>
      </c>
      <c r="D110" s="23" t="s">
        <v>32</v>
      </c>
      <c r="E110" s="26">
        <v>5.3</v>
      </c>
      <c r="F110" s="26">
        <v>0.5</v>
      </c>
      <c r="G110" s="26">
        <f t="shared" si="1"/>
        <v>9.4</v>
      </c>
      <c r="H110" s="16">
        <v>5280</v>
      </c>
      <c r="I110" s="3">
        <v>480</v>
      </c>
    </row>
    <row r="111" spans="1:9" ht="37.5" outlineLevel="7">
      <c r="A111" s="22"/>
      <c r="B111" s="23"/>
      <c r="C111" s="22" t="s">
        <v>33</v>
      </c>
      <c r="D111" s="23" t="s">
        <v>34</v>
      </c>
      <c r="E111" s="26">
        <v>5.3</v>
      </c>
      <c r="F111" s="26">
        <v>0</v>
      </c>
      <c r="G111" s="26">
        <f t="shared" si="1"/>
        <v>0</v>
      </c>
      <c r="H111" s="16">
        <v>5280</v>
      </c>
      <c r="I111" s="3">
        <v>0</v>
      </c>
    </row>
    <row r="112" spans="1:9" ht="56.25" outlineLevel="7">
      <c r="A112" s="22"/>
      <c r="B112" s="23"/>
      <c r="C112" s="22" t="s">
        <v>35</v>
      </c>
      <c r="D112" s="23" t="s">
        <v>36</v>
      </c>
      <c r="E112" s="26">
        <v>5.3</v>
      </c>
      <c r="F112" s="26">
        <v>0.3</v>
      </c>
      <c r="G112" s="26">
        <f t="shared" si="1"/>
        <v>5.7</v>
      </c>
      <c r="H112" s="16">
        <v>5280</v>
      </c>
      <c r="I112" s="3">
        <v>291.43</v>
      </c>
    </row>
    <row r="113" spans="1:9" ht="37.5" outlineLevel="7">
      <c r="A113" s="22"/>
      <c r="B113" s="23"/>
      <c r="C113" s="22" t="s">
        <v>37</v>
      </c>
      <c r="D113" s="23" t="s">
        <v>38</v>
      </c>
      <c r="E113" s="26">
        <v>5.3</v>
      </c>
      <c r="F113" s="26">
        <v>0.3</v>
      </c>
      <c r="G113" s="26">
        <f t="shared" si="1"/>
        <v>5.7</v>
      </c>
      <c r="H113" s="16">
        <v>5280</v>
      </c>
      <c r="I113" s="3">
        <v>291.43</v>
      </c>
    </row>
    <row r="114" spans="1:9" ht="37.5" outlineLevel="7">
      <c r="A114" s="22"/>
      <c r="B114" s="23"/>
      <c r="C114" s="22" t="s">
        <v>39</v>
      </c>
      <c r="D114" s="23" t="s">
        <v>40</v>
      </c>
      <c r="E114" s="26">
        <v>5.3</v>
      </c>
      <c r="F114" s="26">
        <v>0</v>
      </c>
      <c r="G114" s="26">
        <f t="shared" si="1"/>
        <v>0</v>
      </c>
      <c r="H114" s="16">
        <v>5280</v>
      </c>
      <c r="I114" s="3">
        <v>0</v>
      </c>
    </row>
    <row r="115" spans="1:9" ht="37.5" outlineLevel="7">
      <c r="A115" s="22"/>
      <c r="B115" s="23"/>
      <c r="C115" s="22" t="s">
        <v>41</v>
      </c>
      <c r="D115" s="23" t="s">
        <v>42</v>
      </c>
      <c r="E115" s="26">
        <v>5.3</v>
      </c>
      <c r="F115" s="26">
        <v>0</v>
      </c>
      <c r="G115" s="26">
        <f t="shared" si="1"/>
        <v>0</v>
      </c>
      <c r="H115" s="16">
        <v>5280</v>
      </c>
      <c r="I115" s="3">
        <v>0</v>
      </c>
    </row>
    <row r="116" spans="1:9" ht="56.25" outlineLevel="7">
      <c r="A116" s="22"/>
      <c r="B116" s="23"/>
      <c r="C116" s="22" t="s">
        <v>43</v>
      </c>
      <c r="D116" s="23" t="s">
        <v>44</v>
      </c>
      <c r="E116" s="26">
        <v>5.3</v>
      </c>
      <c r="F116" s="26">
        <v>0.3</v>
      </c>
      <c r="G116" s="26">
        <f t="shared" si="1"/>
        <v>5.7</v>
      </c>
      <c r="H116" s="16">
        <v>5280</v>
      </c>
      <c r="I116" s="3">
        <v>291.43</v>
      </c>
    </row>
    <row r="117" spans="1:9" ht="37.5" outlineLevel="7">
      <c r="A117" s="22"/>
      <c r="B117" s="23"/>
      <c r="C117" s="22" t="s">
        <v>45</v>
      </c>
      <c r="D117" s="23" t="s">
        <v>46</v>
      </c>
      <c r="E117" s="26">
        <v>5.3</v>
      </c>
      <c r="F117" s="26">
        <v>0.3</v>
      </c>
      <c r="G117" s="26">
        <f t="shared" si="1"/>
        <v>5.7</v>
      </c>
      <c r="H117" s="16">
        <v>5280</v>
      </c>
      <c r="I117" s="3">
        <v>291.43</v>
      </c>
    </row>
    <row r="118" spans="1:9" ht="37.5" outlineLevel="7">
      <c r="A118" s="22"/>
      <c r="B118" s="23"/>
      <c r="C118" s="22" t="s">
        <v>47</v>
      </c>
      <c r="D118" s="23" t="s">
        <v>48</v>
      </c>
      <c r="E118" s="26">
        <v>5.3</v>
      </c>
      <c r="F118" s="26">
        <v>0</v>
      </c>
      <c r="G118" s="26">
        <f t="shared" si="1"/>
        <v>0</v>
      </c>
      <c r="H118" s="16">
        <v>5280</v>
      </c>
      <c r="I118" s="3">
        <v>0</v>
      </c>
    </row>
    <row r="119" spans="1:9" ht="56.25" outlineLevel="7">
      <c r="A119" s="22"/>
      <c r="B119" s="23"/>
      <c r="C119" s="22" t="s">
        <v>5</v>
      </c>
      <c r="D119" s="23" t="s">
        <v>6</v>
      </c>
      <c r="E119" s="26">
        <v>74.900000000000006</v>
      </c>
      <c r="F119" s="26">
        <v>12.5</v>
      </c>
      <c r="G119" s="26">
        <f t="shared" si="1"/>
        <v>16.7</v>
      </c>
      <c r="H119" s="16">
        <v>74880</v>
      </c>
      <c r="I119" s="3">
        <v>12480</v>
      </c>
    </row>
    <row r="120" spans="1:9" ht="37.5" outlineLevel="7">
      <c r="A120" s="22"/>
      <c r="B120" s="23"/>
      <c r="C120" s="22" t="s">
        <v>17</v>
      </c>
      <c r="D120" s="23" t="s">
        <v>18</v>
      </c>
      <c r="E120" s="26">
        <v>40.299999999999997</v>
      </c>
      <c r="F120" s="26">
        <v>6.7</v>
      </c>
      <c r="G120" s="26">
        <f t="shared" si="1"/>
        <v>16.600000000000001</v>
      </c>
      <c r="H120" s="16">
        <v>40320</v>
      </c>
      <c r="I120" s="3">
        <v>6720</v>
      </c>
    </row>
    <row r="121" spans="1:9" ht="56.25" outlineLevel="7">
      <c r="A121" s="22"/>
      <c r="B121" s="23"/>
      <c r="C121" s="22" t="s">
        <v>23</v>
      </c>
      <c r="D121" s="23" t="s">
        <v>24</v>
      </c>
      <c r="E121" s="26">
        <v>184.3</v>
      </c>
      <c r="F121" s="26">
        <v>30.7</v>
      </c>
      <c r="G121" s="26">
        <f t="shared" si="1"/>
        <v>16.7</v>
      </c>
      <c r="H121" s="16">
        <v>184320</v>
      </c>
      <c r="I121" s="3">
        <v>30720</v>
      </c>
    </row>
    <row r="122" spans="1:9" ht="56.25" outlineLevel="7">
      <c r="A122" s="22"/>
      <c r="B122" s="23"/>
      <c r="C122" s="22" t="s">
        <v>7</v>
      </c>
      <c r="D122" s="23" t="s">
        <v>8</v>
      </c>
      <c r="E122" s="26">
        <v>34.6</v>
      </c>
      <c r="F122" s="26">
        <v>8.6</v>
      </c>
      <c r="G122" s="26">
        <f t="shared" si="1"/>
        <v>24.9</v>
      </c>
      <c r="H122" s="16">
        <v>34560</v>
      </c>
      <c r="I122" s="3">
        <v>8640</v>
      </c>
    </row>
    <row r="123" spans="1:9" ht="56.25" outlineLevel="7">
      <c r="A123" s="22"/>
      <c r="B123" s="23"/>
      <c r="C123" s="22" t="s">
        <v>9</v>
      </c>
      <c r="D123" s="23" t="s">
        <v>10</v>
      </c>
      <c r="E123" s="26">
        <v>178.6</v>
      </c>
      <c r="F123" s="26">
        <v>27.4</v>
      </c>
      <c r="G123" s="26">
        <f t="shared" si="1"/>
        <v>15.3</v>
      </c>
      <c r="H123" s="16">
        <v>178560</v>
      </c>
      <c r="I123" s="3">
        <v>27360</v>
      </c>
    </row>
    <row r="124" spans="1:9" ht="37.5" outlineLevel="7">
      <c r="A124" s="22"/>
      <c r="B124" s="23"/>
      <c r="C124" s="22" t="s">
        <v>65</v>
      </c>
      <c r="D124" s="23" t="s">
        <v>66</v>
      </c>
      <c r="E124" s="26">
        <v>23</v>
      </c>
      <c r="F124" s="26">
        <v>3.8</v>
      </c>
      <c r="G124" s="26">
        <f t="shared" si="1"/>
        <v>16.5</v>
      </c>
      <c r="H124" s="16">
        <v>23040</v>
      </c>
      <c r="I124" s="3">
        <v>3840</v>
      </c>
    </row>
    <row r="125" spans="1:9" ht="37.5" outlineLevel="7">
      <c r="A125" s="22"/>
      <c r="B125" s="23"/>
      <c r="C125" s="22" t="s">
        <v>13</v>
      </c>
      <c r="D125" s="23" t="s">
        <v>14</v>
      </c>
      <c r="E125" s="26">
        <v>21236.7</v>
      </c>
      <c r="F125" s="26">
        <v>4866.5</v>
      </c>
      <c r="G125" s="26">
        <f t="shared" si="1"/>
        <v>22.9</v>
      </c>
      <c r="H125" s="16">
        <v>21236740</v>
      </c>
      <c r="I125" s="3">
        <v>4866519.43</v>
      </c>
    </row>
    <row r="126" spans="1:9" ht="75">
      <c r="A126" s="9" t="s">
        <v>85</v>
      </c>
      <c r="B126" s="12" t="s">
        <v>86</v>
      </c>
      <c r="C126" s="9"/>
      <c r="D126" s="12"/>
      <c r="E126" s="13">
        <v>42590.2</v>
      </c>
      <c r="F126" s="13">
        <v>0</v>
      </c>
      <c r="G126" s="13">
        <f t="shared" si="1"/>
        <v>0</v>
      </c>
      <c r="H126" s="15">
        <v>42590242.420000002</v>
      </c>
      <c r="I126" s="2">
        <v>0</v>
      </c>
    </row>
    <row r="127" spans="1:9" ht="56.25" outlineLevel="7">
      <c r="A127" s="22"/>
      <c r="B127" s="23"/>
      <c r="C127" s="22" t="s">
        <v>5</v>
      </c>
      <c r="D127" s="23" t="s">
        <v>6</v>
      </c>
      <c r="E127" s="26">
        <v>42590.2</v>
      </c>
      <c r="F127" s="26">
        <v>0</v>
      </c>
      <c r="G127" s="26">
        <f t="shared" si="1"/>
        <v>0</v>
      </c>
      <c r="H127" s="16">
        <v>42590242.420000002</v>
      </c>
      <c r="I127" s="3">
        <v>0</v>
      </c>
    </row>
    <row r="128" spans="1:9" ht="18.75">
      <c r="A128" s="9" t="s">
        <v>87</v>
      </c>
      <c r="B128" s="12" t="s">
        <v>88</v>
      </c>
      <c r="C128" s="9"/>
      <c r="D128" s="12"/>
      <c r="E128" s="13">
        <v>112830.8</v>
      </c>
      <c r="F128" s="13">
        <v>19721.2</v>
      </c>
      <c r="G128" s="13">
        <f t="shared" si="1"/>
        <v>17.5</v>
      </c>
      <c r="H128" s="15">
        <v>112830830</v>
      </c>
      <c r="I128" s="2">
        <v>19721154.030000001</v>
      </c>
    </row>
    <row r="129" spans="1:9" ht="37.5" outlineLevel="7">
      <c r="A129" s="22"/>
      <c r="B129" s="23"/>
      <c r="C129" s="22" t="s">
        <v>21</v>
      </c>
      <c r="D129" s="23" t="s">
        <v>22</v>
      </c>
      <c r="E129" s="26">
        <v>3735.9</v>
      </c>
      <c r="F129" s="26">
        <v>0</v>
      </c>
      <c r="G129" s="26">
        <f t="shared" si="1"/>
        <v>0</v>
      </c>
      <c r="H129" s="16">
        <v>3735949</v>
      </c>
      <c r="I129" s="3">
        <v>0</v>
      </c>
    </row>
    <row r="130" spans="1:9" ht="37.5" outlineLevel="7">
      <c r="A130" s="22"/>
      <c r="B130" s="23"/>
      <c r="C130" s="22" t="s">
        <v>27</v>
      </c>
      <c r="D130" s="23" t="s">
        <v>28</v>
      </c>
      <c r="E130" s="26">
        <v>3125.6</v>
      </c>
      <c r="F130" s="26">
        <v>536.9</v>
      </c>
      <c r="G130" s="26">
        <f t="shared" si="1"/>
        <v>17.2</v>
      </c>
      <c r="H130" s="16">
        <v>3125600</v>
      </c>
      <c r="I130" s="3">
        <v>536879.06000000006</v>
      </c>
    </row>
    <row r="131" spans="1:9" ht="56.25" outlineLevel="7">
      <c r="A131" s="22"/>
      <c r="B131" s="23"/>
      <c r="C131" s="22" t="s">
        <v>29</v>
      </c>
      <c r="D131" s="23" t="s">
        <v>30</v>
      </c>
      <c r="E131" s="26">
        <v>4146.7</v>
      </c>
      <c r="F131" s="26">
        <v>874.4</v>
      </c>
      <c r="G131" s="26">
        <f t="shared" si="1"/>
        <v>21.1</v>
      </c>
      <c r="H131" s="16">
        <v>4146700</v>
      </c>
      <c r="I131" s="3">
        <v>874414.48</v>
      </c>
    </row>
    <row r="132" spans="1:9" ht="37.5" outlineLevel="7">
      <c r="A132" s="22"/>
      <c r="B132" s="23"/>
      <c r="C132" s="22" t="s">
        <v>31</v>
      </c>
      <c r="D132" s="23" t="s">
        <v>32</v>
      </c>
      <c r="E132" s="26">
        <v>5342.6</v>
      </c>
      <c r="F132" s="26">
        <v>1126.0999999999999</v>
      </c>
      <c r="G132" s="26">
        <f t="shared" si="1"/>
        <v>21.1</v>
      </c>
      <c r="H132" s="16">
        <v>5342600</v>
      </c>
      <c r="I132" s="3">
        <v>1126065.54</v>
      </c>
    </row>
    <row r="133" spans="1:9" ht="37.5" outlineLevel="7">
      <c r="A133" s="22"/>
      <c r="B133" s="23"/>
      <c r="C133" s="22" t="s">
        <v>33</v>
      </c>
      <c r="D133" s="23" t="s">
        <v>34</v>
      </c>
      <c r="E133" s="26">
        <v>3511.4</v>
      </c>
      <c r="F133" s="26">
        <v>676.3</v>
      </c>
      <c r="G133" s="26">
        <f t="shared" si="1"/>
        <v>19.3</v>
      </c>
      <c r="H133" s="16">
        <v>3511400</v>
      </c>
      <c r="I133" s="3">
        <v>676286.16</v>
      </c>
    </row>
    <row r="134" spans="1:9" ht="56.25" outlineLevel="7">
      <c r="A134" s="22"/>
      <c r="B134" s="23"/>
      <c r="C134" s="22" t="s">
        <v>35</v>
      </c>
      <c r="D134" s="23" t="s">
        <v>36</v>
      </c>
      <c r="E134" s="26">
        <v>1896.8</v>
      </c>
      <c r="F134" s="26">
        <v>417.7</v>
      </c>
      <c r="G134" s="26">
        <f t="shared" si="1"/>
        <v>22</v>
      </c>
      <c r="H134" s="16">
        <v>1896800</v>
      </c>
      <c r="I134" s="3">
        <v>417668.46</v>
      </c>
    </row>
    <row r="135" spans="1:9" ht="37.5" outlineLevel="7">
      <c r="A135" s="22"/>
      <c r="B135" s="23"/>
      <c r="C135" s="22" t="s">
        <v>37</v>
      </c>
      <c r="D135" s="23" t="s">
        <v>38</v>
      </c>
      <c r="E135" s="26">
        <v>3454</v>
      </c>
      <c r="F135" s="26">
        <v>626.4</v>
      </c>
      <c r="G135" s="26">
        <f t="shared" si="1"/>
        <v>18.100000000000001</v>
      </c>
      <c r="H135" s="16">
        <v>3454000</v>
      </c>
      <c r="I135" s="3">
        <v>626406.92000000004</v>
      </c>
    </row>
    <row r="136" spans="1:9" ht="37.5" outlineLevel="7">
      <c r="A136" s="22"/>
      <c r="B136" s="23"/>
      <c r="C136" s="22" t="s">
        <v>39</v>
      </c>
      <c r="D136" s="23" t="s">
        <v>40</v>
      </c>
      <c r="E136" s="26">
        <v>2903.6</v>
      </c>
      <c r="F136" s="26">
        <v>556.9</v>
      </c>
      <c r="G136" s="26">
        <f t="shared" si="1"/>
        <v>19.2</v>
      </c>
      <c r="H136" s="16">
        <v>2903600</v>
      </c>
      <c r="I136" s="3">
        <v>556865.57999999996</v>
      </c>
    </row>
    <row r="137" spans="1:9" ht="37.5" outlineLevel="7">
      <c r="A137" s="22"/>
      <c r="B137" s="23"/>
      <c r="C137" s="22" t="s">
        <v>41</v>
      </c>
      <c r="D137" s="23" t="s">
        <v>42</v>
      </c>
      <c r="E137" s="26">
        <v>2686.2</v>
      </c>
      <c r="F137" s="26">
        <v>679.1</v>
      </c>
      <c r="G137" s="26">
        <f t="shared" si="1"/>
        <v>25.3</v>
      </c>
      <c r="H137" s="16">
        <v>2686151</v>
      </c>
      <c r="I137" s="3">
        <v>679100.42</v>
      </c>
    </row>
    <row r="138" spans="1:9" ht="56.25" outlineLevel="7">
      <c r="A138" s="22"/>
      <c r="B138" s="23"/>
      <c r="C138" s="22" t="s">
        <v>43</v>
      </c>
      <c r="D138" s="23" t="s">
        <v>44</v>
      </c>
      <c r="E138" s="26">
        <v>1679.7</v>
      </c>
      <c r="F138" s="26">
        <v>412.2</v>
      </c>
      <c r="G138" s="26">
        <f t="shared" si="1"/>
        <v>24.5</v>
      </c>
      <c r="H138" s="16">
        <v>1679700</v>
      </c>
      <c r="I138" s="3">
        <v>412214.78</v>
      </c>
    </row>
    <row r="139" spans="1:9" ht="37.5" outlineLevel="7">
      <c r="A139" s="22"/>
      <c r="B139" s="23"/>
      <c r="C139" s="22" t="s">
        <v>45</v>
      </c>
      <c r="D139" s="23" t="s">
        <v>46</v>
      </c>
      <c r="E139" s="26">
        <v>2030.2</v>
      </c>
      <c r="F139" s="26">
        <v>505.2</v>
      </c>
      <c r="G139" s="26">
        <f t="shared" si="1"/>
        <v>24.9</v>
      </c>
      <c r="H139" s="16">
        <v>2030200</v>
      </c>
      <c r="I139" s="3">
        <v>505206.99</v>
      </c>
    </row>
    <row r="140" spans="1:9" ht="37.5" outlineLevel="7">
      <c r="A140" s="22"/>
      <c r="B140" s="23"/>
      <c r="C140" s="22" t="s">
        <v>47</v>
      </c>
      <c r="D140" s="23" t="s">
        <v>48</v>
      </c>
      <c r="E140" s="26">
        <v>2226.9</v>
      </c>
      <c r="F140" s="26">
        <v>552.1</v>
      </c>
      <c r="G140" s="26">
        <f t="shared" si="1"/>
        <v>24.8</v>
      </c>
      <c r="H140" s="16">
        <v>2226900</v>
      </c>
      <c r="I140" s="3">
        <v>552111.34</v>
      </c>
    </row>
    <row r="141" spans="1:9" ht="37.5" outlineLevel="7">
      <c r="A141" s="22"/>
      <c r="B141" s="23"/>
      <c r="C141" s="22" t="s">
        <v>89</v>
      </c>
      <c r="D141" s="23" t="s">
        <v>90</v>
      </c>
      <c r="E141" s="26">
        <v>11216.4</v>
      </c>
      <c r="F141" s="26">
        <v>1987.9</v>
      </c>
      <c r="G141" s="26">
        <f t="shared" ref="G141:G147" si="2">ROUND(F141/E141*100,1)</f>
        <v>17.7</v>
      </c>
      <c r="H141" s="16">
        <v>11216400</v>
      </c>
      <c r="I141" s="3">
        <v>1987865.78</v>
      </c>
    </row>
    <row r="142" spans="1:9" ht="56.25" outlineLevel="7">
      <c r="A142" s="22"/>
      <c r="B142" s="23"/>
      <c r="C142" s="22" t="s">
        <v>5</v>
      </c>
      <c r="D142" s="23" t="s">
        <v>6</v>
      </c>
      <c r="E142" s="26">
        <v>185.5</v>
      </c>
      <c r="F142" s="26">
        <v>0</v>
      </c>
      <c r="G142" s="26">
        <f t="shared" si="2"/>
        <v>0</v>
      </c>
      <c r="H142" s="16">
        <v>185500</v>
      </c>
      <c r="I142" s="3">
        <v>0</v>
      </c>
    </row>
    <row r="143" spans="1:9" ht="37.5" outlineLevel="7">
      <c r="A143" s="22"/>
      <c r="B143" s="23"/>
      <c r="C143" s="22" t="s">
        <v>17</v>
      </c>
      <c r="D143" s="23" t="s">
        <v>18</v>
      </c>
      <c r="E143" s="26">
        <v>5.9</v>
      </c>
      <c r="F143" s="26">
        <v>0</v>
      </c>
      <c r="G143" s="26">
        <f t="shared" si="2"/>
        <v>0</v>
      </c>
      <c r="H143" s="16">
        <v>5850</v>
      </c>
      <c r="I143" s="3">
        <v>0</v>
      </c>
    </row>
    <row r="144" spans="1:9" ht="56.25" outlineLevel="7">
      <c r="A144" s="22"/>
      <c r="B144" s="23"/>
      <c r="C144" s="22" t="s">
        <v>7</v>
      </c>
      <c r="D144" s="23" t="s">
        <v>8</v>
      </c>
      <c r="E144" s="26">
        <v>80</v>
      </c>
      <c r="F144" s="26">
        <v>80</v>
      </c>
      <c r="G144" s="26">
        <f t="shared" si="2"/>
        <v>100</v>
      </c>
      <c r="H144" s="16">
        <v>80000</v>
      </c>
      <c r="I144" s="3">
        <v>80000</v>
      </c>
    </row>
    <row r="145" spans="1:9" ht="56.25" outlineLevel="7">
      <c r="A145" s="22"/>
      <c r="B145" s="23"/>
      <c r="C145" s="22" t="s">
        <v>9</v>
      </c>
      <c r="D145" s="23" t="s">
        <v>10</v>
      </c>
      <c r="E145" s="26">
        <v>125.2</v>
      </c>
      <c r="F145" s="26">
        <v>125.2</v>
      </c>
      <c r="G145" s="26">
        <f t="shared" si="2"/>
        <v>100</v>
      </c>
      <c r="H145" s="16">
        <v>125200</v>
      </c>
      <c r="I145" s="3">
        <v>125200</v>
      </c>
    </row>
    <row r="146" spans="1:9" ht="37.5" outlineLevel="7">
      <c r="A146" s="22"/>
      <c r="B146" s="23"/>
      <c r="C146" s="22" t="s">
        <v>13</v>
      </c>
      <c r="D146" s="23" t="s">
        <v>14</v>
      </c>
      <c r="E146" s="26">
        <v>64478.3</v>
      </c>
      <c r="F146" s="26">
        <v>10564.9</v>
      </c>
      <c r="G146" s="26">
        <f t="shared" si="2"/>
        <v>16.399999999999999</v>
      </c>
      <c r="H146" s="16">
        <v>64478280</v>
      </c>
      <c r="I146" s="3">
        <v>10564868.52</v>
      </c>
    </row>
    <row r="147" spans="1:9" ht="18.75">
      <c r="A147" s="24" t="s">
        <v>91</v>
      </c>
      <c r="B147" s="25"/>
      <c r="C147" s="24"/>
      <c r="D147" s="25"/>
      <c r="E147" s="27">
        <f>E128+E12</f>
        <v>3978671.8000000017</v>
      </c>
      <c r="F147" s="27">
        <f>F128+F12</f>
        <v>753034.29999999981</v>
      </c>
      <c r="G147" s="26">
        <f t="shared" si="2"/>
        <v>18.899999999999999</v>
      </c>
      <c r="H147" s="17">
        <v>3978671796.6300001</v>
      </c>
      <c r="I147" s="4">
        <v>753034282.38</v>
      </c>
    </row>
    <row r="149" spans="1:9" ht="12.75" customHeight="1">
      <c r="E149" s="28"/>
      <c r="F149" s="28"/>
    </row>
  </sheetData>
  <autoFilter ref="A11:I147"/>
  <mergeCells count="5">
    <mergeCell ref="A6:G6"/>
    <mergeCell ref="A9:A10"/>
    <mergeCell ref="B9:B10"/>
    <mergeCell ref="E9:F9"/>
    <mergeCell ref="D9:D10"/>
  </mergeCells>
  <pageMargins left="0.74803149606299213" right="0.32" top="0.53" bottom="0.57999999999999996" header="0.51181102362204722" footer="0.51181102362204722"/>
  <pageSetup paperSize="9" scale="4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rep:2.53.0.49</dc:description>
  <cp:lastModifiedBy>Admin</cp:lastModifiedBy>
  <cp:lastPrinted>2021-05-11T11:20:18Z</cp:lastPrinted>
  <dcterms:created xsi:type="dcterms:W3CDTF">2021-04-28T13:34:59Z</dcterms:created>
  <dcterms:modified xsi:type="dcterms:W3CDTF">2021-05-11T11:20:22Z</dcterms:modified>
</cp:coreProperties>
</file>